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BC6233BF-9C7D-4A66-B65F-17DD2505F9BF}" xr6:coauthVersionLast="47" xr6:coauthVersionMax="47" xr10:uidLastSave="{00000000-0000-0000-0000-000000000000}"/>
  <bookViews>
    <workbookView xWindow="-120" yWindow="-120" windowWidth="29040" windowHeight="15840" tabRatio="844" activeTab="11" xr2:uid="{00000000-000D-0000-FFFF-FFFF00000000}"/>
  </bookViews>
  <sheets>
    <sheet name="HAZİRAN 2025" sheetId="13" r:id="rId1"/>
    <sheet name="TEMMUZ 2025" sheetId="14" r:id="rId2"/>
    <sheet name="AĞUSTOS 2025" sheetId="15" r:id="rId3"/>
    <sheet name="EYLÜL 2025" sheetId="16" r:id="rId4"/>
    <sheet name="EKİM 2025" sheetId="17" r:id="rId5"/>
    <sheet name="KASIM 2025" sheetId="18" r:id="rId6"/>
    <sheet name="ARALIK 2025" sheetId="20" r:id="rId7"/>
    <sheet name="OCAK 2026" sheetId="21" r:id="rId8"/>
    <sheet name="ŞUBAT 2026" sheetId="22" r:id="rId9"/>
    <sheet name="MART 2026" sheetId="23" r:id="rId10"/>
    <sheet name="NİSAN 2026" sheetId="25" r:id="rId11"/>
    <sheet name="MAYIS 2026" sheetId="26" r:id="rId12"/>
  </sheets>
  <definedNames>
    <definedName name="_xlnm.Print_Area" localSheetId="2">'AĞUSTOS 2025'!$B$2:$J$41</definedName>
    <definedName name="_xlnm.Print_Area" localSheetId="0">'HAZİRAN 2025'!$B$2:$J$40</definedName>
    <definedName name="_xlnm.Print_Area" localSheetId="1">'TEMMUZ 2025'!$B$2:$J$40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26" l="1"/>
  <c r="G3" i="26"/>
  <c r="F3" i="26"/>
  <c r="E3" i="26"/>
  <c r="D3" i="26"/>
  <c r="C3" i="26"/>
  <c r="D3" i="25"/>
  <c r="K19" i="25" s="1"/>
  <c r="E3" i="25"/>
  <c r="H3" i="25"/>
  <c r="G3" i="25"/>
  <c r="F3" i="25"/>
  <c r="C3" i="25"/>
  <c r="D35" i="25"/>
  <c r="K10" i="25"/>
  <c r="K11" i="25"/>
  <c r="K18" i="25"/>
  <c r="K26" i="25"/>
  <c r="K27" i="25"/>
  <c r="K4" i="25"/>
  <c r="K6" i="25" l="1"/>
  <c r="K31" i="25"/>
  <c r="K23" i="25"/>
  <c r="K15" i="25"/>
  <c r="K7" i="25"/>
  <c r="K30" i="25"/>
  <c r="K22" i="25"/>
  <c r="K14" i="25"/>
  <c r="K33" i="25"/>
  <c r="K34" i="25"/>
  <c r="K29" i="25"/>
  <c r="K25" i="25"/>
  <c r="K21" i="25"/>
  <c r="K17" i="25"/>
  <c r="K13" i="25"/>
  <c r="K9" i="25"/>
  <c r="K5" i="25"/>
  <c r="K32" i="25"/>
  <c r="K28" i="25"/>
  <c r="K24" i="25"/>
  <c r="K20" i="25"/>
  <c r="K16" i="25"/>
  <c r="K12" i="25"/>
  <c r="K8" i="25"/>
  <c r="P37" i="23"/>
  <c r="P4" i="25"/>
  <c r="H3" i="23"/>
  <c r="G3" i="23"/>
  <c r="F3" i="23"/>
  <c r="E3" i="23"/>
  <c r="D3" i="23"/>
  <c r="C3" i="23"/>
  <c r="X21" i="23"/>
  <c r="X22" i="23"/>
  <c r="X23" i="23"/>
  <c r="X20" i="23"/>
  <c r="X21" i="22"/>
  <c r="X22" i="22"/>
  <c r="X23" i="22"/>
  <c r="X20" i="22"/>
  <c r="W23" i="22"/>
  <c r="T37" i="22"/>
  <c r="T36" i="22"/>
  <c r="T35" i="22"/>
  <c r="T34" i="22"/>
  <c r="T32" i="22"/>
  <c r="C3" i="22"/>
  <c r="U23" i="23" l="1"/>
  <c r="U22" i="23"/>
  <c r="U21" i="23"/>
  <c r="U20" i="23"/>
  <c r="W20" i="23" s="1"/>
  <c r="Y20" i="23" s="1"/>
  <c r="W23" i="23"/>
  <c r="W22" i="23"/>
  <c r="W21" i="23"/>
  <c r="Y21" i="23" s="1"/>
  <c r="W22" i="22"/>
  <c r="W21" i="22"/>
  <c r="Y21" i="22" s="1"/>
  <c r="Y20" i="22"/>
  <c r="W20" i="22"/>
  <c r="K12" i="23"/>
  <c r="K16" i="23"/>
  <c r="K17" i="23"/>
  <c r="K24" i="23"/>
  <c r="K25" i="23"/>
  <c r="K32" i="23"/>
  <c r="K33" i="23"/>
  <c r="Y23" i="23" l="1"/>
  <c r="Y22" i="23"/>
  <c r="Y22" i="22"/>
  <c r="Y23" i="22"/>
  <c r="K13" i="23"/>
  <c r="K29" i="23"/>
  <c r="K21" i="23"/>
  <c r="K28" i="23"/>
  <c r="K20" i="23"/>
  <c r="K7" i="23"/>
  <c r="K9" i="23"/>
  <c r="K34" i="23"/>
  <c r="K10" i="23"/>
  <c r="K31" i="23"/>
  <c r="K27" i="23"/>
  <c r="K23" i="23"/>
  <c r="K19" i="23"/>
  <c r="K15" i="23"/>
  <c r="K11" i="23"/>
  <c r="K5" i="23"/>
  <c r="K4" i="23"/>
  <c r="K30" i="23"/>
  <c r="K26" i="23"/>
  <c r="K22" i="23"/>
  <c r="K18" i="23"/>
  <c r="K14" i="23"/>
  <c r="K6" i="23"/>
  <c r="K8" i="23"/>
  <c r="Y25" i="23" l="1"/>
  <c r="Y25" i="22"/>
  <c r="J35" i="26"/>
  <c r="I35" i="26"/>
  <c r="H35" i="26"/>
  <c r="G35" i="26"/>
  <c r="F35" i="26"/>
  <c r="E35" i="26"/>
  <c r="D35" i="26"/>
  <c r="C35" i="26"/>
  <c r="P34" i="26"/>
  <c r="K34" i="26"/>
  <c r="Q34" i="26" s="1"/>
  <c r="P33" i="26"/>
  <c r="K33" i="26"/>
  <c r="Q33" i="26" s="1"/>
  <c r="P32" i="26"/>
  <c r="K32" i="26"/>
  <c r="Q32" i="26" s="1"/>
  <c r="P31" i="26"/>
  <c r="K31" i="26"/>
  <c r="P30" i="26"/>
  <c r="K30" i="26"/>
  <c r="Q30" i="26" s="1"/>
  <c r="P29" i="26"/>
  <c r="K29" i="26"/>
  <c r="Q29" i="26" s="1"/>
  <c r="P28" i="26"/>
  <c r="K28" i="26"/>
  <c r="Q28" i="26" s="1"/>
  <c r="P27" i="26"/>
  <c r="K27" i="26"/>
  <c r="P26" i="26"/>
  <c r="K26" i="26"/>
  <c r="Q26" i="26" s="1"/>
  <c r="P25" i="26"/>
  <c r="K25" i="26"/>
  <c r="Q25" i="26" s="1"/>
  <c r="P24" i="26"/>
  <c r="K24" i="26"/>
  <c r="Q24" i="26" s="1"/>
  <c r="P23" i="26"/>
  <c r="K23" i="26"/>
  <c r="Q23" i="26" s="1"/>
  <c r="P22" i="26"/>
  <c r="K22" i="26"/>
  <c r="Q22" i="26" s="1"/>
  <c r="P21" i="26"/>
  <c r="K21" i="26"/>
  <c r="Q21" i="26" s="1"/>
  <c r="P20" i="26"/>
  <c r="K20" i="26"/>
  <c r="Q20" i="26" s="1"/>
  <c r="P19" i="26"/>
  <c r="K19" i="26"/>
  <c r="Q19" i="26" s="1"/>
  <c r="P18" i="26"/>
  <c r="K18" i="26"/>
  <c r="Q18" i="26" s="1"/>
  <c r="P17" i="26"/>
  <c r="K17" i="26"/>
  <c r="Q17" i="26" s="1"/>
  <c r="P16" i="26"/>
  <c r="K16" i="26"/>
  <c r="Q16" i="26" s="1"/>
  <c r="P15" i="26"/>
  <c r="K15" i="26"/>
  <c r="Q15" i="26" s="1"/>
  <c r="P14" i="26"/>
  <c r="K14" i="26"/>
  <c r="Q14" i="26" s="1"/>
  <c r="P13" i="26"/>
  <c r="K13" i="26"/>
  <c r="Q13" i="26" s="1"/>
  <c r="P12" i="26"/>
  <c r="K12" i="26"/>
  <c r="Q12" i="26" s="1"/>
  <c r="Q11" i="26"/>
  <c r="P11" i="26"/>
  <c r="K11" i="26"/>
  <c r="P10" i="26"/>
  <c r="K10" i="26"/>
  <c r="P9" i="26"/>
  <c r="K9" i="26"/>
  <c r="Q9" i="26" s="1"/>
  <c r="P8" i="26"/>
  <c r="K8" i="26"/>
  <c r="P7" i="26"/>
  <c r="K7" i="26"/>
  <c r="Q7" i="26" s="1"/>
  <c r="P6" i="26"/>
  <c r="K6" i="26"/>
  <c r="P5" i="26"/>
  <c r="K5" i="26"/>
  <c r="Q5" i="26" s="1"/>
  <c r="P4" i="26"/>
  <c r="K4" i="26"/>
  <c r="AG2" i="26"/>
  <c r="J35" i="25"/>
  <c r="I35" i="25"/>
  <c r="H35" i="25"/>
  <c r="G35" i="25"/>
  <c r="F35" i="25"/>
  <c r="E35" i="25"/>
  <c r="C35" i="25"/>
  <c r="P34" i="25"/>
  <c r="Q34" i="25"/>
  <c r="P33" i="25"/>
  <c r="P32" i="25"/>
  <c r="P31" i="25"/>
  <c r="P30" i="25"/>
  <c r="P29" i="25"/>
  <c r="P28" i="25"/>
  <c r="P27" i="25"/>
  <c r="P26" i="25"/>
  <c r="P25" i="25"/>
  <c r="P24" i="25"/>
  <c r="P23" i="25"/>
  <c r="P22" i="25"/>
  <c r="P21" i="25"/>
  <c r="P20" i="25"/>
  <c r="P19" i="25"/>
  <c r="P18" i="25"/>
  <c r="P17" i="25"/>
  <c r="Q17" i="25"/>
  <c r="P16" i="25"/>
  <c r="P15" i="25"/>
  <c r="Q15" i="25"/>
  <c r="P14" i="25"/>
  <c r="P13" i="25"/>
  <c r="P12" i="25"/>
  <c r="P11" i="25"/>
  <c r="Q11" i="25"/>
  <c r="P10" i="25"/>
  <c r="P9" i="25"/>
  <c r="Q9" i="25"/>
  <c r="P8" i="25"/>
  <c r="P7" i="25"/>
  <c r="Q7" i="25"/>
  <c r="P6" i="25"/>
  <c r="P5" i="25"/>
  <c r="AG2" i="25"/>
  <c r="K31" i="22"/>
  <c r="D3" i="22"/>
  <c r="U9" i="21"/>
  <c r="D3" i="21"/>
  <c r="C3" i="21"/>
  <c r="T9" i="21"/>
  <c r="C37" i="26" l="1"/>
  <c r="Q6" i="26"/>
  <c r="Q8" i="26"/>
  <c r="Q10" i="26"/>
  <c r="Q27" i="26"/>
  <c r="K37" i="26"/>
  <c r="O36" i="26" s="1"/>
  <c r="O37" i="26" s="1"/>
  <c r="Q31" i="26"/>
  <c r="Q26" i="25"/>
  <c r="Q28" i="25"/>
  <c r="Q30" i="25"/>
  <c r="Q32" i="25"/>
  <c r="Q25" i="25"/>
  <c r="Q27" i="25"/>
  <c r="Q29" i="25"/>
  <c r="Q31" i="25"/>
  <c r="Q33" i="25"/>
  <c r="Q18" i="25"/>
  <c r="Q20" i="25"/>
  <c r="Q22" i="25"/>
  <c r="Q24" i="25"/>
  <c r="Q19" i="25"/>
  <c r="Q21" i="25"/>
  <c r="Q23" i="25"/>
  <c r="Q12" i="25"/>
  <c r="Q14" i="25"/>
  <c r="Q13" i="25"/>
  <c r="Q16" i="25"/>
  <c r="Q6" i="25"/>
  <c r="Q8" i="25"/>
  <c r="Q10" i="25"/>
  <c r="Q5" i="25"/>
  <c r="K37" i="25"/>
  <c r="O36" i="25" s="1"/>
  <c r="O37" i="25" s="1"/>
  <c r="Q4" i="26"/>
  <c r="C37" i="25"/>
  <c r="Q4" i="25"/>
  <c r="V34" i="21"/>
  <c r="P36" i="26" l="1"/>
  <c r="P36" i="25"/>
  <c r="U36" i="21"/>
  <c r="U38" i="21" s="1"/>
  <c r="W36" i="21"/>
  <c r="W38" i="21" s="1"/>
  <c r="T36" i="21"/>
  <c r="T38" i="21" s="1"/>
  <c r="E3" i="21"/>
  <c r="K25" i="21" s="1"/>
  <c r="P46" i="22"/>
  <c r="L46" i="22"/>
  <c r="H46" i="22"/>
  <c r="D46" i="22"/>
  <c r="R46" i="22" s="1"/>
  <c r="Q39" i="20"/>
  <c r="U37" i="18"/>
  <c r="O26" i="20"/>
  <c r="D3" i="20"/>
  <c r="C3" i="20"/>
  <c r="E3" i="20"/>
  <c r="O29" i="18"/>
  <c r="O28" i="18"/>
  <c r="E3" i="18"/>
  <c r="X43" i="20"/>
  <c r="Y42" i="20"/>
  <c r="Y41" i="20"/>
  <c r="Y40" i="20"/>
  <c r="Y39" i="20"/>
  <c r="Y38" i="20"/>
  <c r="W38" i="20"/>
  <c r="F3" i="20"/>
  <c r="U41" i="20"/>
  <c r="D3" i="18"/>
  <c r="U34" i="18"/>
  <c r="P17" i="21"/>
  <c r="J35" i="23"/>
  <c r="I35" i="23"/>
  <c r="H35" i="23"/>
  <c r="G35" i="23"/>
  <c r="F35" i="23"/>
  <c r="E35" i="23"/>
  <c r="D35" i="23"/>
  <c r="C35" i="23"/>
  <c r="P34" i="23"/>
  <c r="P33" i="23"/>
  <c r="P32" i="23"/>
  <c r="P31" i="23"/>
  <c r="P30" i="23"/>
  <c r="P29" i="23"/>
  <c r="Q29" i="23"/>
  <c r="P28" i="23"/>
  <c r="P27" i="23"/>
  <c r="Q27" i="23"/>
  <c r="P26" i="23"/>
  <c r="P25" i="23"/>
  <c r="Q25" i="23"/>
  <c r="P24" i="23"/>
  <c r="P23" i="23"/>
  <c r="Q23" i="23"/>
  <c r="P22" i="23"/>
  <c r="P21" i="23"/>
  <c r="Q21" i="23"/>
  <c r="P20" i="23"/>
  <c r="P19" i="23"/>
  <c r="Q19" i="23"/>
  <c r="P18" i="23"/>
  <c r="P17" i="23"/>
  <c r="P16" i="23"/>
  <c r="P15" i="23"/>
  <c r="P14" i="23"/>
  <c r="P13" i="23"/>
  <c r="Q13" i="23"/>
  <c r="P12" i="23"/>
  <c r="P11" i="23"/>
  <c r="Q11" i="23"/>
  <c r="P10" i="23"/>
  <c r="Q10" i="23"/>
  <c r="P9" i="23"/>
  <c r="P8" i="23"/>
  <c r="P7" i="23"/>
  <c r="P6" i="23"/>
  <c r="P5" i="23"/>
  <c r="P4" i="23"/>
  <c r="Q4" i="23"/>
  <c r="AG2" i="23"/>
  <c r="J35" i="22"/>
  <c r="I35" i="22"/>
  <c r="H35" i="22"/>
  <c r="G35" i="22"/>
  <c r="F35" i="22"/>
  <c r="E35" i="22"/>
  <c r="D35" i="22"/>
  <c r="C35" i="22"/>
  <c r="P34" i="22"/>
  <c r="K34" i="22"/>
  <c r="Q34" i="22" s="1"/>
  <c r="P33" i="22"/>
  <c r="K33" i="22"/>
  <c r="Q33" i="22" s="1"/>
  <c r="P32" i="22"/>
  <c r="K32" i="22"/>
  <c r="Q32" i="22" s="1"/>
  <c r="P31" i="22"/>
  <c r="Q31" i="22"/>
  <c r="P30" i="22"/>
  <c r="K30" i="22"/>
  <c r="P29" i="22"/>
  <c r="K29" i="22"/>
  <c r="Q29" i="22" s="1"/>
  <c r="P28" i="22"/>
  <c r="K28" i="22"/>
  <c r="P27" i="22"/>
  <c r="K27" i="22"/>
  <c r="P26" i="22"/>
  <c r="K26" i="22"/>
  <c r="P25" i="22"/>
  <c r="K25" i="22"/>
  <c r="P24" i="22"/>
  <c r="K24" i="22"/>
  <c r="Q24" i="22" s="1"/>
  <c r="P23" i="22"/>
  <c r="K23" i="22"/>
  <c r="P22" i="22"/>
  <c r="K22" i="22"/>
  <c r="Q22" i="22" s="1"/>
  <c r="P21" i="22"/>
  <c r="K21" i="22"/>
  <c r="P20" i="22"/>
  <c r="K20" i="22"/>
  <c r="Q20" i="22" s="1"/>
  <c r="P19" i="22"/>
  <c r="K19" i="22"/>
  <c r="P18" i="22"/>
  <c r="K18" i="22"/>
  <c r="Q18" i="22" s="1"/>
  <c r="P17" i="22"/>
  <c r="K17" i="22"/>
  <c r="Q17" i="22" s="1"/>
  <c r="P16" i="22"/>
  <c r="K16" i="22"/>
  <c r="P15" i="22"/>
  <c r="K15" i="22"/>
  <c r="P14" i="22"/>
  <c r="K14" i="22"/>
  <c r="P13" i="22"/>
  <c r="K13" i="22"/>
  <c r="P12" i="22"/>
  <c r="K12" i="22"/>
  <c r="P11" i="22"/>
  <c r="K11" i="22"/>
  <c r="P10" i="22"/>
  <c r="K10" i="22"/>
  <c r="P9" i="22"/>
  <c r="K9" i="22"/>
  <c r="P8" i="22"/>
  <c r="K8" i="22"/>
  <c r="P7" i="22"/>
  <c r="K7" i="22"/>
  <c r="P6" i="22"/>
  <c r="K6" i="22"/>
  <c r="P5" i="22"/>
  <c r="K5" i="22"/>
  <c r="P4" i="22"/>
  <c r="K4" i="22"/>
  <c r="AG2" i="22"/>
  <c r="Q30" i="23" l="1"/>
  <c r="Q34" i="23"/>
  <c r="Q24" i="23"/>
  <c r="Q5" i="23"/>
  <c r="Q7" i="23"/>
  <c r="Q9" i="23"/>
  <c r="C37" i="23"/>
  <c r="Q17" i="23"/>
  <c r="Q8" i="23"/>
  <c r="Q14" i="23"/>
  <c r="Q18" i="23"/>
  <c r="Q26" i="23"/>
  <c r="Q33" i="23"/>
  <c r="Y43" i="20"/>
  <c r="W39" i="21"/>
  <c r="W40" i="21" s="1"/>
  <c r="U39" i="21"/>
  <c r="U40" i="21" s="1"/>
  <c r="T39" i="21"/>
  <c r="T40" i="21" s="1"/>
  <c r="Q27" i="22"/>
  <c r="Q26" i="22"/>
  <c r="Q28" i="22"/>
  <c r="Q30" i="22"/>
  <c r="Q25" i="22"/>
  <c r="Q19" i="22"/>
  <c r="Q21" i="22"/>
  <c r="Q23" i="22"/>
  <c r="V36" i="21"/>
  <c r="V38" i="21" s="1"/>
  <c r="Q12" i="22"/>
  <c r="Q14" i="22"/>
  <c r="Q16" i="22"/>
  <c r="Q13" i="22"/>
  <c r="Q15" i="22"/>
  <c r="Q16" i="23"/>
  <c r="Q32" i="23"/>
  <c r="Q12" i="23"/>
  <c r="Q28" i="23"/>
  <c r="K37" i="23"/>
  <c r="O36" i="23" s="1"/>
  <c r="Q15" i="23"/>
  <c r="Q20" i="23"/>
  <c r="Q22" i="23"/>
  <c r="Q31" i="23"/>
  <c r="Q6" i="22"/>
  <c r="Q5" i="22"/>
  <c r="Q7" i="22"/>
  <c r="Q8" i="22"/>
  <c r="Q10" i="22"/>
  <c r="Q6" i="23"/>
  <c r="K37" i="22"/>
  <c r="O36" i="22" s="1"/>
  <c r="O37" i="22" s="1"/>
  <c r="Q9" i="22"/>
  <c r="Q11" i="22"/>
  <c r="C37" i="22"/>
  <c r="Q4" i="22"/>
  <c r="P20" i="13"/>
  <c r="O37" i="23" l="1"/>
  <c r="P36" i="23" s="1"/>
  <c r="V39" i="21"/>
  <c r="V40" i="21" s="1"/>
  <c r="V42" i="21" s="1"/>
  <c r="P36" i="22"/>
  <c r="P46" i="21" l="1"/>
  <c r="L46" i="21"/>
  <c r="H46" i="21"/>
  <c r="D46" i="21"/>
  <c r="J35" i="21"/>
  <c r="I35" i="21"/>
  <c r="H35" i="21"/>
  <c r="G35" i="21"/>
  <c r="F35" i="21"/>
  <c r="E35" i="21"/>
  <c r="D35" i="21"/>
  <c r="C35" i="21"/>
  <c r="P34" i="21"/>
  <c r="K34" i="21"/>
  <c r="P33" i="21"/>
  <c r="K33" i="21"/>
  <c r="P32" i="21"/>
  <c r="K32" i="21"/>
  <c r="P31" i="21"/>
  <c r="K31" i="21"/>
  <c r="P30" i="21"/>
  <c r="K30" i="21"/>
  <c r="P29" i="21"/>
  <c r="K29" i="21"/>
  <c r="P28" i="21"/>
  <c r="K28" i="21"/>
  <c r="P27" i="21"/>
  <c r="K27" i="21"/>
  <c r="P26" i="21"/>
  <c r="K26" i="21"/>
  <c r="P25" i="21"/>
  <c r="Q25" i="21" s="1"/>
  <c r="P24" i="21"/>
  <c r="K24" i="21"/>
  <c r="P23" i="21"/>
  <c r="K23" i="21"/>
  <c r="P22" i="21"/>
  <c r="K22" i="21"/>
  <c r="Q22" i="21" s="1"/>
  <c r="P21" i="21"/>
  <c r="K21" i="21"/>
  <c r="P20" i="21"/>
  <c r="K20" i="21"/>
  <c r="P19" i="21"/>
  <c r="K19" i="21"/>
  <c r="P18" i="21"/>
  <c r="K18" i="21"/>
  <c r="Q18" i="21" s="1"/>
  <c r="K17" i="21"/>
  <c r="P16" i="21"/>
  <c r="K16" i="21"/>
  <c r="P15" i="21"/>
  <c r="K15" i="21"/>
  <c r="P14" i="21"/>
  <c r="K14" i="21"/>
  <c r="P13" i="21"/>
  <c r="K13" i="21"/>
  <c r="P12" i="21"/>
  <c r="K12" i="21"/>
  <c r="P11" i="21"/>
  <c r="K11" i="21"/>
  <c r="P10" i="21"/>
  <c r="K10" i="21"/>
  <c r="P9" i="21"/>
  <c r="K9" i="21"/>
  <c r="P8" i="21"/>
  <c r="K8" i="21"/>
  <c r="P7" i="21"/>
  <c r="K7" i="21"/>
  <c r="P6" i="21"/>
  <c r="K6" i="21"/>
  <c r="Q6" i="21" s="1"/>
  <c r="P5" i="21"/>
  <c r="K5" i="21"/>
  <c r="P4" i="21"/>
  <c r="K4" i="21"/>
  <c r="Q4" i="21" s="1"/>
  <c r="AG2" i="21"/>
  <c r="K4" i="18"/>
  <c r="P46" i="20"/>
  <c r="L46" i="20"/>
  <c r="H46" i="20"/>
  <c r="D46" i="20"/>
  <c r="G35" i="18"/>
  <c r="P46" i="18"/>
  <c r="L46" i="18"/>
  <c r="H46" i="18"/>
  <c r="D46" i="18"/>
  <c r="J35" i="20"/>
  <c r="I35" i="20"/>
  <c r="H35" i="20"/>
  <c r="G35" i="20"/>
  <c r="G37" i="20" s="1"/>
  <c r="F35" i="20"/>
  <c r="E35" i="20"/>
  <c r="D35" i="20"/>
  <c r="C35" i="20"/>
  <c r="P34" i="20"/>
  <c r="K34" i="20"/>
  <c r="P33" i="20"/>
  <c r="K33" i="20"/>
  <c r="Q33" i="20" s="1"/>
  <c r="P32" i="20"/>
  <c r="K32" i="20"/>
  <c r="P31" i="20"/>
  <c r="K31" i="20"/>
  <c r="P30" i="20"/>
  <c r="K30" i="20"/>
  <c r="P29" i="20"/>
  <c r="K29" i="20"/>
  <c r="Q29" i="20" s="1"/>
  <c r="P28" i="20"/>
  <c r="K28" i="20"/>
  <c r="P27" i="20"/>
  <c r="K27" i="20"/>
  <c r="Q27" i="20" s="1"/>
  <c r="P26" i="20"/>
  <c r="K26" i="20"/>
  <c r="P25" i="20"/>
  <c r="K25" i="20"/>
  <c r="Q25" i="20" s="1"/>
  <c r="P24" i="20"/>
  <c r="K24" i="20"/>
  <c r="P23" i="20"/>
  <c r="K23" i="20"/>
  <c r="P22" i="20"/>
  <c r="K22" i="20"/>
  <c r="P21" i="20"/>
  <c r="K21" i="20"/>
  <c r="P20" i="20"/>
  <c r="K20" i="20"/>
  <c r="P19" i="20"/>
  <c r="K19" i="20"/>
  <c r="P18" i="20"/>
  <c r="K18" i="20"/>
  <c r="P17" i="20"/>
  <c r="K17" i="20"/>
  <c r="P16" i="20"/>
  <c r="K16" i="20"/>
  <c r="P15" i="20"/>
  <c r="K15" i="20"/>
  <c r="P14" i="20"/>
  <c r="K14" i="20"/>
  <c r="U13" i="20"/>
  <c r="P13" i="20"/>
  <c r="K13" i="20"/>
  <c r="U12" i="20"/>
  <c r="P12" i="20"/>
  <c r="K12" i="20"/>
  <c r="U11" i="20"/>
  <c r="P11" i="20"/>
  <c r="K11" i="20"/>
  <c r="P10" i="20"/>
  <c r="K10" i="20"/>
  <c r="U9" i="20"/>
  <c r="P9" i="20"/>
  <c r="K9" i="20"/>
  <c r="U8" i="20"/>
  <c r="P8" i="20"/>
  <c r="K8" i="20"/>
  <c r="U7" i="20"/>
  <c r="P7" i="20"/>
  <c r="K7" i="20"/>
  <c r="U6" i="20"/>
  <c r="P6" i="20"/>
  <c r="K6" i="20"/>
  <c r="U5" i="20"/>
  <c r="P5" i="20"/>
  <c r="K5" i="20"/>
  <c r="U4" i="20"/>
  <c r="P4" i="20"/>
  <c r="K4" i="20"/>
  <c r="U3" i="20"/>
  <c r="AG2" i="20"/>
  <c r="R46" i="18" l="1"/>
  <c r="Q8" i="21"/>
  <c r="Q10" i="21"/>
  <c r="Q12" i="21"/>
  <c r="Q14" i="21"/>
  <c r="K37" i="20"/>
  <c r="Q27" i="21"/>
  <c r="Q29" i="21"/>
  <c r="Q31" i="21"/>
  <c r="Q33" i="21"/>
  <c r="R46" i="21"/>
  <c r="Q26" i="21"/>
  <c r="Q30" i="21"/>
  <c r="Q34" i="21"/>
  <c r="Q19" i="21"/>
  <c r="Q21" i="21"/>
  <c r="Q23" i="21"/>
  <c r="Q15" i="21"/>
  <c r="Q17" i="21"/>
  <c r="Q24" i="21"/>
  <c r="Q28" i="21"/>
  <c r="Q32" i="21"/>
  <c r="Q20" i="21"/>
  <c r="Q7" i="21"/>
  <c r="Q9" i="21"/>
  <c r="Q34" i="20"/>
  <c r="Q30" i="20"/>
  <c r="Q28" i="20"/>
  <c r="Q18" i="20"/>
  <c r="Q21" i="20"/>
  <c r="Q24" i="20"/>
  <c r="Q23" i="20"/>
  <c r="Q5" i="21"/>
  <c r="Q13" i="21"/>
  <c r="Q16" i="21"/>
  <c r="Q11" i="21"/>
  <c r="C37" i="21"/>
  <c r="K37" i="21"/>
  <c r="O36" i="21" s="1"/>
  <c r="R46" i="20"/>
  <c r="Q14" i="20"/>
  <c r="Q12" i="20"/>
  <c r="Q17" i="20"/>
  <c r="Q13" i="20"/>
  <c r="Q6" i="20"/>
  <c r="Q10" i="20"/>
  <c r="Q4" i="20"/>
  <c r="Q8" i="20"/>
  <c r="Q5" i="20"/>
  <c r="Q9" i="20"/>
  <c r="Q7" i="20"/>
  <c r="Q15" i="20"/>
  <c r="Q20" i="20"/>
  <c r="Q22" i="20"/>
  <c r="Q31" i="20"/>
  <c r="Q16" i="20"/>
  <c r="Q32" i="20"/>
  <c r="Q11" i="20"/>
  <c r="Q19" i="20"/>
  <c r="Q26" i="20"/>
  <c r="C37" i="20"/>
  <c r="O36" i="20"/>
  <c r="K5" i="18"/>
  <c r="K6" i="18"/>
  <c r="K7" i="18"/>
  <c r="K8" i="18"/>
  <c r="K9" i="18"/>
  <c r="K10" i="18"/>
  <c r="K11" i="18"/>
  <c r="K12" i="18"/>
  <c r="K13" i="18"/>
  <c r="K14" i="18"/>
  <c r="K15" i="18"/>
  <c r="K16" i="18"/>
  <c r="K17" i="18"/>
  <c r="K18" i="18"/>
  <c r="K19" i="18"/>
  <c r="K20" i="18"/>
  <c r="K21" i="18"/>
  <c r="K22" i="18"/>
  <c r="K23" i="18"/>
  <c r="K24" i="18"/>
  <c r="K25" i="18"/>
  <c r="K26" i="18"/>
  <c r="K27" i="18"/>
  <c r="K28" i="18"/>
  <c r="K29" i="18"/>
  <c r="K30" i="18"/>
  <c r="K31" i="18"/>
  <c r="K32" i="18"/>
  <c r="K33" i="18"/>
  <c r="K34" i="18"/>
  <c r="U52" i="17"/>
  <c r="K4" i="17"/>
  <c r="K37" i="18" l="1"/>
  <c r="O37" i="21"/>
  <c r="O37" i="20"/>
  <c r="U13" i="18"/>
  <c r="U12" i="18"/>
  <c r="U11" i="18"/>
  <c r="P4" i="17"/>
  <c r="J35" i="18"/>
  <c r="I35" i="18"/>
  <c r="H35" i="18"/>
  <c r="F35" i="18"/>
  <c r="E35" i="18"/>
  <c r="D35" i="18"/>
  <c r="C35" i="18"/>
  <c r="P34" i="18"/>
  <c r="Q34" i="18"/>
  <c r="P33" i="18"/>
  <c r="P32" i="18"/>
  <c r="P31" i="18"/>
  <c r="P30" i="18"/>
  <c r="P29" i="18"/>
  <c r="P28" i="18"/>
  <c r="Q28" i="18" s="1"/>
  <c r="P27" i="18"/>
  <c r="P26" i="18"/>
  <c r="Q26" i="18" s="1"/>
  <c r="P25" i="18"/>
  <c r="P24" i="18"/>
  <c r="P23" i="18"/>
  <c r="P22" i="18"/>
  <c r="P21" i="18"/>
  <c r="P20" i="18"/>
  <c r="P19" i="18"/>
  <c r="P18" i="18"/>
  <c r="P17" i="18"/>
  <c r="P16" i="18"/>
  <c r="Q16" i="18"/>
  <c r="P15" i="18"/>
  <c r="P14" i="18"/>
  <c r="P13" i="18"/>
  <c r="P12" i="18"/>
  <c r="Q12" i="18" s="1"/>
  <c r="P11" i="18"/>
  <c r="P10" i="18"/>
  <c r="U9" i="18"/>
  <c r="P9" i="18"/>
  <c r="U8" i="18"/>
  <c r="P8" i="18"/>
  <c r="Q8" i="18"/>
  <c r="U7" i="18"/>
  <c r="P7" i="18"/>
  <c r="U6" i="18"/>
  <c r="P6" i="18"/>
  <c r="U5" i="18"/>
  <c r="P5" i="18"/>
  <c r="U4" i="18"/>
  <c r="P4" i="18"/>
  <c r="U3" i="18"/>
  <c r="AG2" i="18"/>
  <c r="P46" i="17"/>
  <c r="L46" i="17"/>
  <c r="H46" i="17"/>
  <c r="D46" i="17"/>
  <c r="C37" i="18" l="1"/>
  <c r="P36" i="21"/>
  <c r="P36" i="20"/>
  <c r="R36" i="20" s="1"/>
  <c r="Q32" i="18"/>
  <c r="Q25" i="18"/>
  <c r="Q33" i="18"/>
  <c r="Q31" i="18"/>
  <c r="Q18" i="18"/>
  <c r="Q20" i="18"/>
  <c r="Q24" i="18"/>
  <c r="Q23" i="18"/>
  <c r="Q17" i="18"/>
  <c r="Q15" i="18"/>
  <c r="R46" i="17"/>
  <c r="Q5" i="18"/>
  <c r="Q10" i="18"/>
  <c r="O36" i="18"/>
  <c r="Q9" i="18"/>
  <c r="Q14" i="18"/>
  <c r="Q19" i="18"/>
  <c r="Q21" i="18"/>
  <c r="Q30" i="18"/>
  <c r="Q7" i="18"/>
  <c r="Q6" i="18"/>
  <c r="Q11" i="18"/>
  <c r="Q13" i="18"/>
  <c r="Q22" i="18"/>
  <c r="Q27" i="18"/>
  <c r="Q29" i="18"/>
  <c r="Q4" i="18"/>
  <c r="P11" i="17"/>
  <c r="P5" i="17"/>
  <c r="P6" i="17"/>
  <c r="P7" i="17"/>
  <c r="P8" i="17"/>
  <c r="P9" i="17"/>
  <c r="P10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O37" i="18" l="1"/>
  <c r="P36" i="18" s="1"/>
  <c r="R36" i="18" s="1"/>
  <c r="G35" i="17"/>
  <c r="G39" i="17" s="1"/>
  <c r="I35" i="17"/>
  <c r="J35" i="17"/>
  <c r="K5" i="17" l="1"/>
  <c r="K6" i="17"/>
  <c r="K7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Q4" i="17"/>
  <c r="K37" i="17" l="1"/>
  <c r="O36" i="17" s="1"/>
  <c r="H35" i="17"/>
  <c r="H39" i="17" s="1"/>
  <c r="L4" i="16" l="1"/>
  <c r="U9" i="17"/>
  <c r="U8" i="17"/>
  <c r="U7" i="17"/>
  <c r="U6" i="17"/>
  <c r="U5" i="17"/>
  <c r="U4" i="17"/>
  <c r="U3" i="17"/>
  <c r="F35" i="17"/>
  <c r="L74" i="16"/>
  <c r="Q5" i="16"/>
  <c r="P62" i="16"/>
  <c r="C35" i="15"/>
  <c r="C44" i="15" s="1"/>
  <c r="D35" i="15"/>
  <c r="E35" i="15"/>
  <c r="Q4" i="16"/>
  <c r="Q3" i="16"/>
  <c r="L5" i="16"/>
  <c r="L6" i="16"/>
  <c r="L7" i="16"/>
  <c r="L8" i="16"/>
  <c r="L9" i="16"/>
  <c r="L10" i="16"/>
  <c r="L11" i="16"/>
  <c r="L12" i="16"/>
  <c r="L13" i="16"/>
  <c r="L14" i="16"/>
  <c r="L15" i="16"/>
  <c r="L16" i="16"/>
  <c r="L17" i="16"/>
  <c r="L18" i="16"/>
  <c r="L19" i="16"/>
  <c r="L20" i="16"/>
  <c r="L21" i="16"/>
  <c r="L22" i="16"/>
  <c r="L23" i="16"/>
  <c r="L24" i="16"/>
  <c r="L25" i="16"/>
  <c r="L26" i="16"/>
  <c r="L27" i="16"/>
  <c r="L28" i="16"/>
  <c r="L29" i="16"/>
  <c r="L30" i="16"/>
  <c r="L31" i="16"/>
  <c r="L32" i="16"/>
  <c r="L33" i="16"/>
  <c r="L34" i="16"/>
  <c r="L5" i="15"/>
  <c r="L6" i="15"/>
  <c r="L7" i="15"/>
  <c r="L8" i="15"/>
  <c r="L9" i="15"/>
  <c r="L10" i="15"/>
  <c r="L11" i="15"/>
  <c r="L12" i="15"/>
  <c r="L13" i="15"/>
  <c r="L14" i="15"/>
  <c r="L15" i="15"/>
  <c r="L16" i="15"/>
  <c r="L17" i="15"/>
  <c r="L18" i="15"/>
  <c r="L19" i="15"/>
  <c r="L20" i="15"/>
  <c r="L21" i="15"/>
  <c r="L22" i="15"/>
  <c r="L23" i="15"/>
  <c r="L24" i="15"/>
  <c r="L25" i="15"/>
  <c r="L26" i="15"/>
  <c r="L27" i="15"/>
  <c r="L28" i="15"/>
  <c r="L29" i="15"/>
  <c r="L30" i="15"/>
  <c r="L31" i="15"/>
  <c r="L32" i="15"/>
  <c r="L33" i="15"/>
  <c r="L34" i="15"/>
  <c r="L4" i="15"/>
  <c r="F4" i="15"/>
  <c r="C45" i="15" l="1"/>
  <c r="C46" i="15"/>
  <c r="C35" i="14"/>
  <c r="C66" i="13"/>
  <c r="E64" i="13"/>
  <c r="F64" i="13" s="1"/>
  <c r="G64" i="13" s="1"/>
  <c r="E63" i="13"/>
  <c r="F63" i="13" s="1"/>
  <c r="G63" i="13" s="1"/>
  <c r="E62" i="13"/>
  <c r="E55" i="13"/>
  <c r="E47" i="13"/>
  <c r="E66" i="13" l="1"/>
  <c r="F62" i="13"/>
  <c r="F66" i="13" s="1"/>
  <c r="F4" i="14"/>
  <c r="L4" i="14"/>
  <c r="L5" i="14"/>
  <c r="L6" i="14"/>
  <c r="L7" i="14"/>
  <c r="L8" i="14"/>
  <c r="L9" i="14"/>
  <c r="L10" i="14"/>
  <c r="L11" i="14"/>
  <c r="L12" i="14"/>
  <c r="L13" i="14"/>
  <c r="L14" i="14"/>
  <c r="L15" i="14"/>
  <c r="L16" i="14"/>
  <c r="L17" i="14"/>
  <c r="L18" i="14"/>
  <c r="L19" i="14"/>
  <c r="L20" i="14"/>
  <c r="L21" i="14"/>
  <c r="L22" i="14"/>
  <c r="L23" i="14"/>
  <c r="L24" i="14"/>
  <c r="L25" i="14"/>
  <c r="L26" i="14"/>
  <c r="L27" i="14"/>
  <c r="L28" i="14"/>
  <c r="L29" i="14"/>
  <c r="L30" i="14"/>
  <c r="L31" i="14"/>
  <c r="L32" i="14"/>
  <c r="L33" i="14"/>
  <c r="L34" i="14"/>
  <c r="F9" i="14"/>
  <c r="F7" i="14"/>
  <c r="F5" i="14"/>
  <c r="J19" i="13"/>
  <c r="J18" i="13"/>
  <c r="J17" i="13"/>
  <c r="L5" i="13"/>
  <c r="L6" i="13"/>
  <c r="L7" i="13"/>
  <c r="L8" i="13"/>
  <c r="L9" i="13"/>
  <c r="L10" i="13"/>
  <c r="L11" i="13"/>
  <c r="L12" i="13"/>
  <c r="L13" i="13"/>
  <c r="L14" i="13"/>
  <c r="L15" i="13"/>
  <c r="L16" i="13"/>
  <c r="L17" i="13"/>
  <c r="L18" i="13"/>
  <c r="L19" i="13"/>
  <c r="L20" i="13"/>
  <c r="L21" i="13"/>
  <c r="L22" i="13"/>
  <c r="L23" i="13"/>
  <c r="L24" i="13"/>
  <c r="L25" i="13"/>
  <c r="L26" i="13"/>
  <c r="L27" i="13"/>
  <c r="L28" i="13"/>
  <c r="L29" i="13"/>
  <c r="L30" i="13"/>
  <c r="L31" i="13"/>
  <c r="L32" i="13"/>
  <c r="L33" i="13"/>
  <c r="L34" i="13"/>
  <c r="L4" i="13"/>
  <c r="E35" i="17"/>
  <c r="D35" i="17"/>
  <c r="C35" i="17"/>
  <c r="E35" i="16"/>
  <c r="D35" i="16"/>
  <c r="C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7" i="16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E35" i="14"/>
  <c r="D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8" i="14"/>
  <c r="F6" i="14"/>
  <c r="C57" i="13"/>
  <c r="F55" i="13"/>
  <c r="F5" i="13"/>
  <c r="F6" i="13"/>
  <c r="M6" i="13" s="1"/>
  <c r="F7" i="13"/>
  <c r="M7" i="13" s="1"/>
  <c r="F8" i="13"/>
  <c r="F9" i="13"/>
  <c r="M9" i="13" s="1"/>
  <c r="F10" i="13"/>
  <c r="M10" i="13" s="1"/>
  <c r="F11" i="13"/>
  <c r="M11" i="13" s="1"/>
  <c r="F12" i="13"/>
  <c r="F13" i="13"/>
  <c r="M13" i="13" s="1"/>
  <c r="F14" i="13"/>
  <c r="M14" i="13" s="1"/>
  <c r="F15" i="13"/>
  <c r="M15" i="13" s="1"/>
  <c r="F16" i="13"/>
  <c r="F17" i="13"/>
  <c r="F18" i="13"/>
  <c r="F19" i="13"/>
  <c r="M19" i="13" s="1"/>
  <c r="F20" i="13"/>
  <c r="F21" i="13"/>
  <c r="F22" i="13"/>
  <c r="M22" i="13" s="1"/>
  <c r="F23" i="13"/>
  <c r="M23" i="13" s="1"/>
  <c r="F24" i="13"/>
  <c r="F25" i="13"/>
  <c r="M25" i="13" s="1"/>
  <c r="F26" i="13"/>
  <c r="M26" i="13" s="1"/>
  <c r="F27" i="13"/>
  <c r="M27" i="13" s="1"/>
  <c r="F28" i="13"/>
  <c r="F29" i="13"/>
  <c r="M29" i="13" s="1"/>
  <c r="F30" i="13"/>
  <c r="M30" i="13" s="1"/>
  <c r="F31" i="13"/>
  <c r="M31" i="13" s="1"/>
  <c r="F32" i="13"/>
  <c r="F33" i="13"/>
  <c r="F34" i="13"/>
  <c r="F4" i="13"/>
  <c r="C45" i="13"/>
  <c r="C46" i="13"/>
  <c r="C59" i="13" s="1"/>
  <c r="M4" i="14" l="1"/>
  <c r="C37" i="17"/>
  <c r="D37" i="17" s="1"/>
  <c r="L35" i="13"/>
  <c r="M28" i="13"/>
  <c r="M12" i="13"/>
  <c r="C37" i="16"/>
  <c r="J36" i="16"/>
  <c r="M34" i="13"/>
  <c r="M18" i="13"/>
  <c r="M33" i="13"/>
  <c r="M21" i="13"/>
  <c r="M17" i="13"/>
  <c r="M5" i="13"/>
  <c r="M32" i="13"/>
  <c r="M24" i="13"/>
  <c r="M20" i="13"/>
  <c r="M16" i="13"/>
  <c r="M8" i="13"/>
  <c r="M4" i="13"/>
  <c r="G62" i="13"/>
  <c r="G66" i="13" s="1"/>
  <c r="C37" i="15"/>
  <c r="F37" i="15"/>
  <c r="J36" i="15" s="1"/>
  <c r="C37" i="14"/>
  <c r="F37" i="14"/>
  <c r="J36" i="14" s="1"/>
  <c r="J37" i="14" s="1"/>
  <c r="G55" i="13"/>
  <c r="E53" i="13"/>
  <c r="E54" i="13"/>
  <c r="E35" i="13"/>
  <c r="C49" i="13"/>
  <c r="J13" i="13"/>
  <c r="E46" i="14"/>
  <c r="F46" i="14" s="1"/>
  <c r="G46" i="14" s="1"/>
  <c r="E45" i="14"/>
  <c r="F45" i="14" s="1"/>
  <c r="E46" i="13"/>
  <c r="E45" i="13"/>
  <c r="E49" i="13" s="1"/>
  <c r="D35" i="13"/>
  <c r="C35" i="13"/>
  <c r="J37" i="16" l="1"/>
  <c r="L36" i="16"/>
  <c r="N36" i="16" s="1"/>
  <c r="J37" i="15"/>
  <c r="L36" i="15"/>
  <c r="N36" i="15" s="1"/>
  <c r="O37" i="17"/>
  <c r="P36" i="17" s="1"/>
  <c r="R36" i="17" s="1"/>
  <c r="E57" i="13"/>
  <c r="E68" i="13" s="1"/>
  <c r="F54" i="13"/>
  <c r="G54" i="13" s="1"/>
  <c r="F53" i="13"/>
  <c r="F57" i="13" s="1"/>
  <c r="F68" i="13" s="1"/>
  <c r="C37" i="13"/>
  <c r="F47" i="13"/>
  <c r="G47" i="13" s="1"/>
  <c r="F46" i="13"/>
  <c r="F45" i="13"/>
  <c r="E48" i="14"/>
  <c r="F48" i="14"/>
  <c r="G45" i="14"/>
  <c r="G48" i="14" s="1"/>
  <c r="F37" i="13"/>
  <c r="Q34" i="17"/>
  <c r="Q33" i="17"/>
  <c r="Q32" i="17"/>
  <c r="Q31" i="17"/>
  <c r="Q30" i="17"/>
  <c r="Q29" i="17"/>
  <c r="Q28" i="17"/>
  <c r="Q27" i="17"/>
  <c r="Q26" i="17"/>
  <c r="Q25" i="17"/>
  <c r="Q24" i="17"/>
  <c r="Q23" i="17"/>
  <c r="Q22" i="17"/>
  <c r="Q21" i="17"/>
  <c r="Q20" i="17"/>
  <c r="Q19" i="17"/>
  <c r="Q18" i="17"/>
  <c r="Q17" i="17"/>
  <c r="Q16" i="17"/>
  <c r="Q15" i="17"/>
  <c r="Q14" i="17"/>
  <c r="Q13" i="17"/>
  <c r="Q12" i="17"/>
  <c r="Q11" i="17"/>
  <c r="Q10" i="17"/>
  <c r="Q9" i="17"/>
  <c r="Q8" i="17"/>
  <c r="Q7" i="17"/>
  <c r="Q6" i="17"/>
  <c r="Q5" i="17"/>
  <c r="M34" i="16"/>
  <c r="M32" i="16"/>
  <c r="M31" i="16"/>
  <c r="M30" i="16"/>
  <c r="M29" i="16"/>
  <c r="M28" i="16"/>
  <c r="M27" i="16"/>
  <c r="M26" i="16"/>
  <c r="M24" i="16"/>
  <c r="M23" i="16"/>
  <c r="M22" i="16"/>
  <c r="M20" i="16"/>
  <c r="M19" i="16"/>
  <c r="M18" i="16"/>
  <c r="M16" i="16"/>
  <c r="M15" i="16"/>
  <c r="M14" i="16"/>
  <c r="M13" i="16"/>
  <c r="M12" i="16"/>
  <c r="M11" i="16"/>
  <c r="M10" i="16"/>
  <c r="M8" i="16"/>
  <c r="M7" i="16"/>
  <c r="M6" i="16"/>
  <c r="M4" i="16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6" i="15"/>
  <c r="M5" i="15"/>
  <c r="M4" i="15"/>
  <c r="M34" i="14"/>
  <c r="M33" i="14"/>
  <c r="M32" i="14"/>
  <c r="M31" i="14"/>
  <c r="M30" i="14"/>
  <c r="M29" i="14"/>
  <c r="M28" i="14"/>
  <c r="M27" i="14"/>
  <c r="M26" i="14"/>
  <c r="M25" i="14"/>
  <c r="M24" i="14"/>
  <c r="M23" i="14"/>
  <c r="M22" i="14"/>
  <c r="M21" i="14"/>
  <c r="M20" i="14"/>
  <c r="M19" i="14"/>
  <c r="M18" i="14"/>
  <c r="M17" i="14"/>
  <c r="M16" i="14"/>
  <c r="M15" i="14"/>
  <c r="M14" i="14"/>
  <c r="M13" i="14"/>
  <c r="M12" i="14"/>
  <c r="M11" i="14"/>
  <c r="M10" i="14"/>
  <c r="M9" i="14"/>
  <c r="M7" i="14"/>
  <c r="M6" i="14"/>
  <c r="M5" i="14"/>
  <c r="G53" i="13" l="1"/>
  <c r="G57" i="13" s="1"/>
  <c r="G68" i="13" s="1"/>
  <c r="G71" i="13" s="1"/>
  <c r="G46" i="13"/>
  <c r="F49" i="13"/>
  <c r="G45" i="13"/>
  <c r="M9" i="16"/>
  <c r="M25" i="16"/>
  <c r="M5" i="16"/>
  <c r="M21" i="16"/>
  <c r="M17" i="16"/>
  <c r="M33" i="16"/>
  <c r="M8" i="14"/>
  <c r="AG2" i="17"/>
  <c r="AC2" i="16"/>
  <c r="AC2" i="15"/>
  <c r="AC2" i="14"/>
  <c r="AC2" i="13"/>
  <c r="G49" i="13" l="1"/>
  <c r="L36" i="14"/>
  <c r="N36" i="14" s="1"/>
  <c r="J36" i="13"/>
  <c r="J37" i="13" l="1"/>
  <c r="L36" i="13" s="1"/>
  <c r="N36" i="13" s="1"/>
  <c r="J35" i="13" l="1"/>
  <c r="J39" i="13" l="1"/>
  <c r="J7" i="14" s="1"/>
  <c r="J35" i="14" l="1"/>
  <c r="J39" i="14" s="1"/>
  <c r="J7" i="15" s="1"/>
  <c r="J35" i="15" s="1"/>
  <c r="J39" i="15" s="1"/>
  <c r="J7" i="16" s="1"/>
  <c r="J35" i="16" s="1"/>
  <c r="J39" i="16" s="1"/>
  <c r="O7" i="17" l="1"/>
  <c r="O35" i="17" s="1"/>
  <c r="O39" i="17" s="1"/>
  <c r="O7" i="18" s="1"/>
  <c r="O35" i="18" l="1"/>
  <c r="O39" i="18" s="1"/>
  <c r="O7" i="20" s="1"/>
  <c r="O35" i="20" s="1"/>
  <c r="O39" i="20" s="1"/>
  <c r="Q39" i="17"/>
  <c r="O7" i="21" l="1"/>
  <c r="O35" i="21" s="1"/>
  <c r="O39" i="21" s="1"/>
  <c r="O7" i="22" s="1"/>
  <c r="O35" i="22" s="1"/>
  <c r="O39" i="22" s="1"/>
  <c r="O7" i="23" l="1"/>
  <c r="O35" i="23" s="1"/>
  <c r="O39" i="23" s="1"/>
  <c r="O7" i="25" s="1"/>
  <c r="O35" i="25" s="1"/>
  <c r="O39" i="25" s="1"/>
  <c r="O7" i="26" s="1"/>
  <c r="O35" i="26" s="1"/>
  <c r="O39" i="2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E3" authorId="0" shapeId="0" xr:uid="{42226C5B-6545-4192-9C68-71880CA89631}">
      <text>
        <r>
          <rPr>
            <b/>
            <sz val="9"/>
            <color indexed="81"/>
            <rFont val="Tahoma"/>
            <family val="2"/>
            <charset val="162"/>
          </rPr>
          <t xml:space="preserve">0,10 krş birlik payı faturasını kesildi fark var
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<sst xmlns="http://schemas.openxmlformats.org/spreadsheetml/2006/main" count="1187" uniqueCount="260">
  <si>
    <t>TARİH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</si>
  <si>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</si>
  <si>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</si>
  <si>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</si>
  <si>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</si>
  <si>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</si>
  <si>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</si>
  <si>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</si>
  <si>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</si>
  <si>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</si>
  <si>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</si>
  <si>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</si>
  <si>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</si>
  <si>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</si>
  <si>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</si>
  <si>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</si>
  <si>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</si>
  <si>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</si>
  <si>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</si>
  <si>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</si>
  <si>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</si>
  <si>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</si>
  <si>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</si>
  <si>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</si>
  <si>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</si>
  <si>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</si>
  <si>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</si>
  <si>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ÇUKURKUYU KOOP.</t>
  </si>
  <si>
    <t>Ortalama Fiyat</t>
  </si>
  <si>
    <t>Toplam Miktar</t>
  </si>
  <si>
    <t>Tutar</t>
  </si>
  <si>
    <t xml:space="preserve">Sıcak </t>
  </si>
  <si>
    <t>Soğuk</t>
  </si>
  <si>
    <t>01 Haz.Kesik 9000 lt 8 tl</t>
  </si>
  <si>
    <t>03 Haz.Kesik 14859 lt 8 tl</t>
  </si>
  <si>
    <t>07 Haz.Kesik 5000 lt 8 tl</t>
  </si>
  <si>
    <t>05 Haz.Kesik 12078 lt 8 tl</t>
  </si>
  <si>
    <t xml:space="preserve">20 Haz.Değ.Yük.9963 lt x 8 tl </t>
  </si>
  <si>
    <t>Halis Demir Semanur Kunkur</t>
  </si>
  <si>
    <t>Sıcak</t>
  </si>
  <si>
    <t>Bedel</t>
  </si>
  <si>
    <t>Kdv</t>
  </si>
  <si>
    <t>Peynir 36 Ad x 170 tl</t>
  </si>
  <si>
    <t>Sema Kunkur</t>
  </si>
  <si>
    <t>Sema Kunkur Soğuk</t>
  </si>
  <si>
    <t>Su 79 lt</t>
  </si>
  <si>
    <t>1087 Test Kit 2 Kutu Tes.Tar.03/06</t>
  </si>
  <si>
    <t>% 76'Lık Alkol 5 Lt Tes.Tar.03/06</t>
  </si>
  <si>
    <t>1/07   4800 lt x 8 tl Değerleri Yüksek</t>
  </si>
  <si>
    <t xml:space="preserve">6/07   4447 lt x 8 tl Kesik  Sema Kun. </t>
  </si>
  <si>
    <t xml:space="preserve">21/07/2025 haziran Fiyat farkı </t>
  </si>
  <si>
    <t>20/07/2025 4484 LT ANTİBİYOTİKLİ  6 TL</t>
  </si>
  <si>
    <t>V.EYYÜP AĞA</t>
  </si>
  <si>
    <t>Tes.Tar.08/07 1 litre %76 Alkol</t>
  </si>
  <si>
    <t>Tes.Tar. 11/07 2,5 litre %76 Alkol</t>
  </si>
  <si>
    <t xml:space="preserve">25/07  1 Kğ. Peynir  24 Adet x 170 tl </t>
  </si>
  <si>
    <t xml:space="preserve">25/07  2 Kğ. Peynir  6 Adet x 340 tl </t>
  </si>
  <si>
    <t>Tes.Tar.25/07 1 litre %76 Alkol</t>
  </si>
  <si>
    <t>28/07/2025 4311 LT DEĞ. YÜK. 10 TL</t>
  </si>
  <si>
    <t>Su 102 lt</t>
  </si>
  <si>
    <t>Kantar Farkı</t>
  </si>
  <si>
    <t>Z.EYYÜP AĞA</t>
  </si>
  <si>
    <t>Tes.Tar. 07/08 1 litre %76 Alkol</t>
  </si>
  <si>
    <t>Tes.Tar. 07/08 12 Ad. 1087 Kit</t>
  </si>
  <si>
    <t>03 Haz.Kesik 3733 lt 8 tl Sema Kunkur</t>
  </si>
  <si>
    <t>21 Haz Anti.2367 lt x 8 tl Sema Kunkur</t>
  </si>
  <si>
    <t>22 Haz Anti.4700 lt x 8 tl  Sema Kunkur</t>
  </si>
  <si>
    <t>Tes.Tar. 31/08 12 Ad. 1087 Kit</t>
  </si>
  <si>
    <t>Su 298 lt</t>
  </si>
  <si>
    <t>14/08 4500 LT ANTİB. 12 TL</t>
  </si>
  <si>
    <t>29/08/2025 LT ANTİB. 12 TL</t>
  </si>
  <si>
    <t>31/08/2025 LT ANTİB. 12 TL</t>
  </si>
  <si>
    <t>Satış</t>
  </si>
  <si>
    <t>AKPRO BUZAĞI BAŞLANGIÇ YEMİ - 2</t>
  </si>
  <si>
    <t>AD</t>
  </si>
  <si>
    <t>AKPRO DÜVE - 2</t>
  </si>
  <si>
    <t>YM1</t>
  </si>
  <si>
    <t xml:space="preserve">YAĞ CEZASI </t>
  </si>
  <si>
    <t>YAĞ CEZASI 100.000 TL OLARAK İSAK ÜNLÜ BİLGİSİNDE YAZILDI.</t>
  </si>
  <si>
    <t>Eylül Sütünden Kesilecek-Selçuk Konkur</t>
  </si>
  <si>
    <t>Z.K.EYYÜP AĞA</t>
  </si>
  <si>
    <t>V.EYYÜP- ALTAY CAN GÜNGÖR</t>
  </si>
  <si>
    <t>V.EYYÜP-AHMET HALİSDEMİR</t>
  </si>
  <si>
    <t>Tes.Tar. 06/09 1,5 litre %76 Alkol</t>
  </si>
  <si>
    <t>Tes.Tar. 06/09 100 Ad. 4003Kit</t>
  </si>
  <si>
    <t>Tes.Tar. 13/09 100 Ad. 4003Kit</t>
  </si>
  <si>
    <t>Tes.Tar. 22/09 100 Ad. 4003Kit</t>
  </si>
  <si>
    <t>Tes.Tar. 11/09 50 Ad. 4003Kit</t>
  </si>
  <si>
    <t>1-30 EYLÜL ARASI KESİK VE ANTB.</t>
  </si>
  <si>
    <t>İSAK ÜNLÜ 
HESABINA YAZILDI</t>
  </si>
  <si>
    <t>Su 869 lt</t>
  </si>
  <si>
    <t>BYPASS YAĞ -25 KG KRAFT TORBA</t>
  </si>
  <si>
    <t>Eylül Sütünden Kesilecek-Duran Halisdemir</t>
  </si>
  <si>
    <t>15/09 3614 LT KESİK 15 TL(SEMA KUNKUR)</t>
  </si>
  <si>
    <t>16/09 2540 LT KESİK 15 TL(SEMA KUNKUR)</t>
  </si>
  <si>
    <t>17/09 1182 LT KESİK 15 TL(SEMA KUNKUR)</t>
  </si>
  <si>
    <t>21/09 3987 LT ANTB. 13 TL</t>
  </si>
  <si>
    <t>20/09 2362 LT ANTB. 13 TL</t>
  </si>
  <si>
    <t>19/09 2458 LT ANTB. 13 TL</t>
  </si>
  <si>
    <t>18/09 2346 LT ANTB. 13 TL</t>
  </si>
  <si>
    <t>17/09 2462 LT ANTB. 13 TL</t>
  </si>
  <si>
    <t>16/09 2840 LT ANTB. 13 TL</t>
  </si>
  <si>
    <t>15/09 3027 LT ANTB. 13 TL</t>
  </si>
  <si>
    <t>14/09 3398 LT ANTB. 13 TL</t>
  </si>
  <si>
    <t>13/09 3974 LT ANTB. 13 TL</t>
  </si>
  <si>
    <t>12/09 3766 LT ANTB. 13 TL</t>
  </si>
  <si>
    <t>11/09 2624 LT ANTB. 13 TL</t>
  </si>
  <si>
    <t>10/09 4351 LT ANTB. 13 TL</t>
  </si>
  <si>
    <t>09/09 4729 LT ANTB. 13 TL</t>
  </si>
  <si>
    <t>08/09 4273 LT ANTB. 13 TL</t>
  </si>
  <si>
    <t>06/09 4314 LT ANTB. 13 TL</t>
  </si>
  <si>
    <t>05/09 2797 LT ANTB.VE KESİK 13 TL</t>
  </si>
  <si>
    <t>04/09 3334 LT ANTB. 13 TL</t>
  </si>
  <si>
    <t>02/09 2186 LT ANTB. 13 TL</t>
  </si>
  <si>
    <t>26/09 2194 LT ANTB. 13 TL</t>
  </si>
  <si>
    <t>27/09 991 LT ANTB. 13 TL</t>
  </si>
  <si>
    <t>28/09 2487 LT ANTB. 13 TL</t>
  </si>
  <si>
    <t>28/09 297 LT KESİK 13 TL</t>
  </si>
  <si>
    <t>30/09 1737 LT ANTB. 13 TL</t>
  </si>
  <si>
    <t>29/09 1023 LT ANTB. 13 TL</t>
  </si>
  <si>
    <t>25/09 1534 LT ANTB. 13 TL</t>
  </si>
  <si>
    <t>24/09 2272 LT ANTB. 13 TL</t>
  </si>
  <si>
    <t>22/09 2603 LT ANTB. 13 TL</t>
  </si>
  <si>
    <t>23/09 2259 LT ANTB. 13 TL</t>
  </si>
  <si>
    <t>01/09 2429 LT ANTB. 13 TL</t>
  </si>
  <si>
    <t>07/09 4450 LT ANTB. 13 TL</t>
  </si>
  <si>
    <t>03/09 8049 LT ANTB. 13 TL</t>
  </si>
  <si>
    <t>Akp. Buz. Baş. 500 Ad.</t>
  </si>
  <si>
    <t>Akp. Düve 140 Ad.</t>
  </si>
  <si>
    <t>By Pass Yağ 52 Ad.</t>
  </si>
  <si>
    <t>EYLÜL SÜTÜNE YAZILDI</t>
  </si>
  <si>
    <t>AHMET ARSLAN</t>
  </si>
  <si>
    <t>Z.ÇEK-253868</t>
  </si>
  <si>
    <t>Z.ÇEK-253869</t>
  </si>
  <si>
    <t>Z.ÇEK253870</t>
  </si>
  <si>
    <t>SELİM ARSLAN</t>
  </si>
  <si>
    <t>EKİM BAŞLAMAK KOŞULU İLE HER AY 100.000 TL TAKSİTLE DÜŞECEK _ İSAK ÜNLÜ</t>
  </si>
  <si>
    <t>Selim Arslan</t>
  </si>
  <si>
    <t>BEŞYEM LALE SÜT YEMİ PELET</t>
  </si>
  <si>
    <t>BEŞYEM ORKİDE BUZAĞI BÜYÜTME YEMİ PELET</t>
  </si>
  <si>
    <t>GOLD MISIR FLAKE</t>
  </si>
  <si>
    <t>SODYUM BİKARBONAT</t>
  </si>
  <si>
    <t>Ekim Sütünden Kesilecek-Ahmet Arslan</t>
  </si>
  <si>
    <t>Ekim Sütünden Kesilecek-Selim Arslan</t>
  </si>
  <si>
    <t>BÜNYAMİN YALTI (lakabı amir) olan kişiye avans olarak verildi</t>
  </si>
  <si>
    <t>Bünyamin YALTI</t>
  </si>
  <si>
    <t>GÖKCEBE TARIM</t>
  </si>
  <si>
    <t>REMZİ SELÇUK</t>
  </si>
  <si>
    <t>Lale Süt Yemi 235 Ad.</t>
  </si>
  <si>
    <t>By Pass 12 Ad.</t>
  </si>
  <si>
    <t>Lale Süt Yemi 175 Ad.</t>
  </si>
  <si>
    <t>Orkide Buz.Büy. 120 Ad.</t>
  </si>
  <si>
    <t>By Pass 13 Ad.</t>
  </si>
  <si>
    <t>Gold Mısır Flake 110 Ad.</t>
  </si>
  <si>
    <t>Soda 7 Ad.</t>
  </si>
  <si>
    <t>EKİM SÜTÜNE YAZILDI</t>
  </si>
  <si>
    <t>Tes.Tar. 02/10 100 Ad. 4003Kit</t>
  </si>
  <si>
    <t>Tes.Tar. 03/10 100 Ad. 4003Kit</t>
  </si>
  <si>
    <t>Tes.Tar. 04/10 100 Ad. 4003Kit</t>
  </si>
  <si>
    <t>BÜNYAMİN YALTI</t>
  </si>
  <si>
    <t>GÖKCEBE TARIM A GÖNDERİLEN</t>
  </si>
  <si>
    <t>ALİ ÜÇLER</t>
  </si>
  <si>
    <t>Verilen Avans</t>
  </si>
  <si>
    <t xml:space="preserve">Açıklama </t>
  </si>
  <si>
    <t>AHMET ASLAN</t>
  </si>
  <si>
    <t>EKİM 1.TAKSİT</t>
  </si>
  <si>
    <t>KASIM 2.TAKSİT</t>
  </si>
  <si>
    <t>ARALIK 3. TAKSİT</t>
  </si>
  <si>
    <t>OCAK 2026 4.TAKSİT</t>
  </si>
  <si>
    <t>ŞUBAT 2026 5. TAKSİT</t>
  </si>
  <si>
    <t>MART 2026 6.TAKSİT</t>
  </si>
  <si>
    <t>NİSAN 2026 7. TAKSİT</t>
  </si>
  <si>
    <t>MAYIS 2026 8. TAKSİT</t>
  </si>
  <si>
    <t>HAZİRAN 2026 9. TAKSİT</t>
  </si>
  <si>
    <t>TEMMUZ 2026 10. TAKSİT</t>
  </si>
  <si>
    <t>SELİM ASLAN</t>
  </si>
  <si>
    <t>BÜNYAMİN YALTI (AMİR)</t>
  </si>
  <si>
    <t>TOPLAM AVANS</t>
  </si>
  <si>
    <t>AHMET ASLAN EKİM 1. TAKSİT</t>
  </si>
  <si>
    <t>SELİM ASLAN EKİM 1. TAKSİT</t>
  </si>
  <si>
    <t>BEŞYEM GELİNCİK DÜVE YEMİ PELET</t>
  </si>
  <si>
    <t>Kasım Sütünden Kesilecek-Ahmet Arslan</t>
  </si>
  <si>
    <t>BÜNYAMİN YALTI EKİM AYI SÜT PARASI</t>
  </si>
  <si>
    <t>GÖKÇEBE TARIM</t>
  </si>
  <si>
    <t>FAZLA</t>
  </si>
  <si>
    <t>25/10 681 LT ANTİB. 14 TL</t>
  </si>
  <si>
    <t>26/10 712 LT ANTİB. 14 TL</t>
  </si>
  <si>
    <t>27/10 694 LT ANTİB. 14 TL</t>
  </si>
  <si>
    <t>28/10 701 LT ANTİB. 14 TL</t>
  </si>
  <si>
    <t>29/10 707 LT ANTİB. 14 TL</t>
  </si>
  <si>
    <t>30/10 680 LT ANTİB. 14 TL</t>
  </si>
  <si>
    <t>04/10 267 LT ANTİB. 14 TL</t>
  </si>
  <si>
    <t>29/10 468 LT ANTİB. VE KESİK 14 TL</t>
  </si>
  <si>
    <t>01/10 670 LT ANTİB. 14 TL</t>
  </si>
  <si>
    <t>03/10 468 LT ANTİB. 14 TL</t>
  </si>
  <si>
    <t>09/10 542 LT ANTİB. 14 TL</t>
  </si>
  <si>
    <t>23/10 597 LT ANTİB. 14 TL</t>
  </si>
  <si>
    <t>03/10 443 LT ANTİB. 14 TL</t>
  </si>
  <si>
    <t>12/10 611 LT ANTİB. 14 TL</t>
  </si>
  <si>
    <t>01-31/10/2025</t>
  </si>
  <si>
    <t>KESİK VE ANTİB.  14 TL</t>
  </si>
  <si>
    <t>Su 1312 lt</t>
  </si>
  <si>
    <t>Su 1.312 lt</t>
  </si>
  <si>
    <t>Ahmet Arslan Yem</t>
  </si>
  <si>
    <t>KASIM SÜTÜNE YAZILDI</t>
  </si>
  <si>
    <t>H.EYYÜP AĞA</t>
  </si>
  <si>
    <t>V.EYYÜPAĞA</t>
  </si>
  <si>
    <t>AHMET ASLAN KASIM 2. TAKSİT</t>
  </si>
  <si>
    <t>SELİM ASLAN KASIM 2. TAKSİT</t>
  </si>
  <si>
    <t>26</t>
  </si>
  <si>
    <t>Aralık Sütünden Kesilecek-Ahmet Arslan</t>
  </si>
  <si>
    <t>BÜNYAMİN YALTI KASIM AYI KALAN AVANS</t>
  </si>
  <si>
    <t>HESAP 0 LANDI.</t>
  </si>
  <si>
    <t>23/12/2025 GÖKCEBE TARIM 23.510 KG. YONCA</t>
  </si>
  <si>
    <t>Z.K.EYYÜPAĞA</t>
  </si>
  <si>
    <t>ARALIK SÜTÜNE YAZILDI</t>
  </si>
  <si>
    <t>Z.EYYÜPAĞA</t>
  </si>
  <si>
    <t>Su 94 lt</t>
  </si>
  <si>
    <t>Su 37 lt</t>
  </si>
  <si>
    <t>S.S. ÇUKURKUYU 51-3 KALKINMA KOOP.İKTİSADİ İŞL.</t>
  </si>
  <si>
    <t>S.S. ÇUKURKUYU (BÜNYAMİN YALTI)</t>
  </si>
  <si>
    <t>AHMET ASLAN ARALIK 3. TAKSİT</t>
  </si>
  <si>
    <t>SELİM ASLAN ARALIK 3. TAKSİT</t>
  </si>
  <si>
    <t>AHMET ASLAN OCAK 4. TAKSİT</t>
  </si>
  <si>
    <t>SELİM ASLAN OCAK 4. TAKSİT</t>
  </si>
  <si>
    <t>fiyat farkı kesildi</t>
  </si>
  <si>
    <t>birlik payı</t>
  </si>
  <si>
    <t>Tes.Tar. 20/01 100 Ad. 4003Kit</t>
  </si>
  <si>
    <t>FİYAT</t>
  </si>
  <si>
    <t>KDV Lİ</t>
  </si>
  <si>
    <t xml:space="preserve">SELİM ARSLAN KASIM F. FARKI 0,4 X 26461 LT </t>
  </si>
  <si>
    <t xml:space="preserve">AHMET ARSLAN KASIM F. FARKI 0,4 X 33890 LT </t>
  </si>
  <si>
    <t>ASLANLAR FİYAT FARKI 0,2 *2 X 60319</t>
  </si>
  <si>
    <t>AHMET ASLAN KALAN AVANS</t>
  </si>
  <si>
    <t>SELİM  ASLAN KALAN AVANS</t>
  </si>
  <si>
    <t xml:space="preserve">KALAN AVANS OCAK </t>
  </si>
  <si>
    <t>D.EYYÜPAĞA</t>
  </si>
  <si>
    <t xml:space="preserve">22/31-OCAK-2026 FİYAT FARKI </t>
  </si>
  <si>
    <t>SOĞUK</t>
  </si>
  <si>
    <t>SICAK</t>
  </si>
  <si>
    <t>S.KUNKUR</t>
  </si>
  <si>
    <t>GÖKÇEBE-R.SELÇUK-A.ÜÇLER</t>
  </si>
  <si>
    <t>22 SONRA (22,22)</t>
  </si>
  <si>
    <t>H.EYYÜPAĞA</t>
  </si>
  <si>
    <t>Z.KATILIM EYYÜPAĞA</t>
  </si>
  <si>
    <t>İLKER KARACA (KASIM-ARALIK-OCAK-ŞUBAT)</t>
  </si>
  <si>
    <t>Z.KATILIM</t>
  </si>
  <si>
    <t>SEMA KONKUR İÇİN</t>
  </si>
  <si>
    <t>SU 485 LT</t>
  </si>
  <si>
    <t>İLKER KARACA MART SGK PRİMİ</t>
  </si>
  <si>
    <t>(100 KOOP 1000 SEMA KONKURT)</t>
  </si>
  <si>
    <t>Tes.Tar. 13/03/2026 1 LT. %76'LIK ALKOL</t>
  </si>
  <si>
    <t>FARK ÖDEMESİ DURAN BEYE ATILDI.</t>
  </si>
  <si>
    <t>ŞUBAT</t>
  </si>
  <si>
    <t>FARK</t>
  </si>
  <si>
    <t>SEMA KONKUR</t>
  </si>
  <si>
    <t>MART</t>
  </si>
  <si>
    <t>ŞUBAT FARK FATURASI</t>
  </si>
  <si>
    <t>MART FARK FATURASI</t>
  </si>
  <si>
    <t>Tes.Tar. 18/04/2026 12 AD. TEST KİTİ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</si>
</sst>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&quot;₺&quot;#,##0.00;[Red]\-&quot;₺&quot;#,##0.00"/>
    <numFmt numFmtId="43" formatCode="_-* #,##0.00_-;\-* #,##0.00_-;_-* &quot;-&quot;??_-;_-@_-"/>
    <numFmt numFmtId="164" formatCode="#,##0.000"/>
    <numFmt numFmtId="165" formatCode="&quot;₺&quot;#,##0.00"/>
    <numFmt numFmtId="166" formatCode="&quot;₺&quot;#,##0.00000"/>
    <numFmt numFmtId="167" formatCode="#,##0.00000"/>
    <numFmt numFmtId="168" formatCode="#,##0.00_ ;[Red]\-#,##0.00\ "/>
    <numFmt numFmtId="169" formatCode="&quot;₺&quot;#,##0.00000;[Red]\-&quot;₺&quot;#,##0.00000"/>
    <numFmt numFmtId="170" formatCode="0.00000"/>
    <numFmt numFmtId="171" formatCode="0.000"/>
    <numFmt numFmtId="172" formatCode="_-* #,##0_-;\-* #,##0_-;_-* &quot;-&quot;??_-;_-@_-"/>
    <numFmt numFmtId="173" formatCode="#0"/>
    <numFmt numFmtId="174" formatCode="dd/mm/yyyy"/>
    <numFmt numFmtId="175" formatCode="0.0000"/>
    <numFmt numFmtId="176" formatCode="_-* #,##0.000_-;\-* #,##0.000_-;_-* &quot;-&quot;??_-;_-@_-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2"/>
      <color theme="1"/>
      <name val="Calibri"/>
      <family val="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665">
    <xf numFmtId="0" fontId="0" fillId="0" borderId="0"/>
    <xf numFmtId="0" fontId="21" fillId="0" borderId="0" applyNumberFormat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22" applyNumberFormat="0" applyFill="0" applyAlignment="0" applyProtection="0"/>
    <xf numFmtId="0" fontId="27" fillId="0" borderId="23" applyNumberFormat="0" applyFill="0" applyAlignment="0" applyProtection="0"/>
    <xf numFmtId="0" fontId="28" fillId="0" borderId="24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2" fillId="6" borderId="25" applyNumberFormat="0" applyAlignment="0" applyProtection="0"/>
    <xf numFmtId="0" fontId="33" fillId="7" borderId="26" applyNumberFormat="0" applyAlignment="0" applyProtection="0"/>
    <xf numFmtId="0" fontId="34" fillId="7" borderId="25" applyNumberFormat="0" applyAlignment="0" applyProtection="0"/>
    <xf numFmtId="0" fontId="35" fillId="0" borderId="27" applyNumberFormat="0" applyFill="0" applyAlignment="0" applyProtection="0"/>
    <xf numFmtId="0" fontId="36" fillId="8" borderId="28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" fillId="0" borderId="30" applyNumberFormat="0" applyFill="0" applyAlignment="0" applyProtection="0"/>
    <xf numFmtId="0" fontId="39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39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39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39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39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39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4" fillId="0" borderId="0"/>
    <xf numFmtId="0" fontId="20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24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4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11">
    <xf numFmtId="0" fontId="0" fillId="0" borderId="0" xfId="0"/>
    <xf numFmtId="0" fontId="22" fillId="0" borderId="4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4" fontId="22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4" fontId="0" fillId="0" borderId="18" xfId="0" applyNumberFormat="1" applyBorder="1"/>
    <xf numFmtId="4" fontId="0" fillId="0" borderId="0" xfId="0" applyNumberFormat="1"/>
    <xf numFmtId="165" fontId="22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3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4" fontId="0" fillId="0" borderId="5" xfId="0" applyNumberFormat="1" applyBorder="1"/>
    <xf numFmtId="14" fontId="0" fillId="0" borderId="13" xfId="0" applyNumberFormat="1" applyBorder="1" applyAlignment="1">
      <alignment horizontal="center"/>
    </xf>
    <xf numFmtId="166" fontId="0" fillId="0" borderId="0" xfId="0" applyNumberFormat="1"/>
    <xf numFmtId="0" fontId="22" fillId="0" borderId="0" xfId="0" applyFont="1" applyAlignment="1">
      <alignment horizontal="center"/>
    </xf>
    <xf numFmtId="166" fontId="0" fillId="0" borderId="9" xfId="0" applyNumberFormat="1" applyBorder="1"/>
    <xf numFmtId="4" fontId="0" fillId="0" borderId="9" xfId="1" applyNumberFormat="1" applyFont="1" applyFill="1" applyBorder="1"/>
    <xf numFmtId="0" fontId="0" fillId="0" borderId="6" xfId="0" applyBorder="1"/>
    <xf numFmtId="0" fontId="0" fillId="0" borderId="31" xfId="0" applyBorder="1"/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4" fontId="0" fillId="0" borderId="5" xfId="0" applyNumberFormat="1" applyBorder="1"/>
    <xf numFmtId="167" fontId="0" fillId="0" borderId="9" xfId="0" applyNumberFormat="1" applyBorder="1"/>
    <xf numFmtId="0" fontId="22" fillId="0" borderId="1" xfId="0" applyFont="1" applyBorder="1"/>
    <xf numFmtId="8" fontId="40" fillId="0" borderId="5" xfId="0" applyNumberFormat="1" applyFont="1" applyBorder="1" applyAlignment="1">
      <alignment horizontal="center"/>
    </xf>
    <xf numFmtId="8" fontId="22" fillId="0" borderId="5" xfId="0" applyNumberFormat="1" applyFont="1" applyBorder="1" applyAlignment="1">
      <alignment horizontal="center"/>
    </xf>
    <xf numFmtId="168" fontId="0" fillId="0" borderId="11" xfId="0" applyNumberFormat="1" applyBorder="1"/>
    <xf numFmtId="8" fontId="0" fillId="0" borderId="0" xfId="0" applyNumberFormat="1"/>
    <xf numFmtId="2" fontId="0" fillId="0" borderId="0" xfId="0" applyNumberFormat="1"/>
    <xf numFmtId="169" fontId="0" fillId="0" borderId="0" xfId="0" applyNumberFormat="1"/>
    <xf numFmtId="170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171" fontId="0" fillId="0" borderId="0" xfId="0" applyNumberFormat="1"/>
    <xf numFmtId="164" fontId="0" fillId="0" borderId="0" xfId="0" applyNumberFormat="1"/>
    <xf numFmtId="4" fontId="22" fillId="0" borderId="9" xfId="0" applyNumberFormat="1" applyFont="1" applyBorder="1"/>
    <xf numFmtId="4" fontId="22" fillId="0" borderId="0" xfId="0" applyNumberFormat="1" applyFont="1"/>
    <xf numFmtId="4" fontId="22" fillId="0" borderId="5" xfId="0" applyNumberFormat="1" applyFont="1" applyBorder="1" applyAlignment="1">
      <alignment horizontal="center"/>
    </xf>
    <xf numFmtId="4" fontId="0" fillId="2" borderId="9" xfId="1" applyNumberFormat="1" applyFont="1" applyFill="1" applyBorder="1"/>
    <xf numFmtId="4" fontId="0" fillId="34" borderId="9" xfId="0" applyNumberFormat="1" applyFill="1" applyBorder="1"/>
    <xf numFmtId="172" fontId="0" fillId="0" borderId="9" xfId="211" applyNumberFormat="1" applyFont="1" applyBorder="1" applyAlignment="1">
      <alignment horizontal="center"/>
    </xf>
    <xf numFmtId="0" fontId="41" fillId="0" borderId="32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/>
    </xf>
    <xf numFmtId="0" fontId="40" fillId="0" borderId="32" xfId="0" applyFont="1" applyBorder="1" applyAlignment="1">
      <alignment horizontal="center" vertical="center"/>
    </xf>
    <xf numFmtId="43" fontId="0" fillId="0" borderId="0" xfId="211" applyFont="1"/>
    <xf numFmtId="14" fontId="0" fillId="0" borderId="8" xfId="0" applyNumberFormat="1" applyBorder="1" applyAlignment="1">
      <alignment horizontal="left"/>
    </xf>
    <xf numFmtId="49" fontId="0" fillId="0" borderId="0" xfId="0" applyNumberFormat="1" applyAlignment="1">
      <alignment horizontal="left"/>
    </xf>
    <xf numFmtId="165" fontId="0" fillId="0" borderId="9" xfId="0" applyNumberFormat="1" applyBorder="1"/>
    <xf numFmtId="4" fontId="0" fillId="0" borderId="7" xfId="0" applyNumberFormat="1" applyBorder="1"/>
    <xf numFmtId="14" fontId="0" fillId="35" borderId="8" xfId="0" applyNumberFormat="1" applyFill="1" applyBorder="1"/>
    <xf numFmtId="0" fontId="0" fillId="35" borderId="10" xfId="0" applyFill="1" applyBorder="1"/>
    <xf numFmtId="0" fontId="0" fillId="35" borderId="9" xfId="0" applyFill="1" applyBorder="1"/>
    <xf numFmtId="4" fontId="0" fillId="35" borderId="11" xfId="0" applyNumberFormat="1" applyFill="1" applyBorder="1"/>
    <xf numFmtId="0" fontId="0" fillId="35" borderId="8" xfId="0" applyFill="1" applyBorder="1"/>
    <xf numFmtId="49" fontId="0" fillId="0" borderId="9" xfId="0" applyNumberFormat="1" applyBorder="1" applyAlignment="1">
      <alignment horizontal="left"/>
    </xf>
    <xf numFmtId="43" fontId="0" fillId="0" borderId="9" xfId="211" applyFont="1" applyFill="1" applyBorder="1"/>
    <xf numFmtId="43" fontId="0" fillId="0" borderId="0" xfId="0" applyNumberFormat="1"/>
    <xf numFmtId="14" fontId="0" fillId="0" borderId="0" xfId="0" applyNumberFormat="1"/>
    <xf numFmtId="174" fontId="14" fillId="2" borderId="9" xfId="212" applyNumberFormat="1" applyFill="1" applyBorder="1" applyAlignment="1">
      <alignment horizontal="left"/>
    </xf>
    <xf numFmtId="14" fontId="0" fillId="2" borderId="9" xfId="0" applyNumberFormat="1" applyFill="1" applyBorder="1"/>
    <xf numFmtId="173" fontId="14" fillId="2" borderId="9" xfId="212" applyNumberFormat="1" applyFill="1" applyBorder="1" applyAlignment="1">
      <alignment horizontal="right"/>
    </xf>
    <xf numFmtId="49" fontId="14" fillId="2" borderId="9" xfId="212" applyNumberFormat="1" applyFill="1" applyBorder="1" applyAlignment="1">
      <alignment horizontal="left"/>
    </xf>
    <xf numFmtId="3" fontId="14" fillId="2" borderId="9" xfId="212" applyNumberFormat="1" applyFill="1" applyBorder="1"/>
    <xf numFmtId="167" fontId="14" fillId="2" borderId="9" xfId="212" applyNumberFormat="1" applyFill="1" applyBorder="1" applyAlignment="1">
      <alignment horizontal="right"/>
    </xf>
    <xf numFmtId="4" fontId="14" fillId="2" borderId="9" xfId="212" applyNumberFormat="1" applyFill="1" applyBorder="1" applyAlignment="1">
      <alignment horizontal="right"/>
    </xf>
    <xf numFmtId="0" fontId="14" fillId="2" borderId="9" xfId="212" applyFill="1" applyBorder="1"/>
    <xf numFmtId="173" fontId="13" fillId="2" borderId="9" xfId="232" applyNumberFormat="1" applyFill="1" applyBorder="1" applyAlignment="1">
      <alignment horizontal="right"/>
    </xf>
    <xf numFmtId="49" fontId="13" fillId="2" borderId="9" xfId="232" applyNumberFormat="1" applyFill="1" applyBorder="1" applyAlignment="1">
      <alignment horizontal="left"/>
    </xf>
    <xf numFmtId="3" fontId="13" fillId="2" borderId="9" xfId="232" applyNumberFormat="1" applyFill="1" applyBorder="1"/>
    <xf numFmtId="167" fontId="13" fillId="2" borderId="9" xfId="232" applyNumberFormat="1" applyFill="1" applyBorder="1" applyAlignment="1">
      <alignment horizontal="right"/>
    </xf>
    <xf numFmtId="4" fontId="13" fillId="2" borderId="9" xfId="232" applyNumberFormat="1" applyFill="1" applyBorder="1" applyAlignment="1">
      <alignment horizontal="right"/>
    </xf>
    <xf numFmtId="0" fontId="13" fillId="2" borderId="9" xfId="232" applyFill="1" applyBorder="1"/>
    <xf numFmtId="0" fontId="0" fillId="34" borderId="9" xfId="0" applyFill="1" applyBorder="1"/>
    <xf numFmtId="4" fontId="13" fillId="34" borderId="9" xfId="232" applyNumberFormat="1" applyFill="1" applyBorder="1" applyAlignment="1">
      <alignment horizontal="right"/>
    </xf>
    <xf numFmtId="174" fontId="12" fillId="0" borderId="0" xfId="252" applyNumberFormat="1" applyAlignment="1">
      <alignment horizontal="left"/>
    </xf>
    <xf numFmtId="4" fontId="12" fillId="0" borderId="0" xfId="252" applyNumberFormat="1"/>
    <xf numFmtId="4" fontId="22" fillId="0" borderId="33" xfId="0" applyNumberFormat="1" applyFont="1" applyBorder="1" applyAlignment="1">
      <alignment horizontal="center"/>
    </xf>
    <xf numFmtId="4" fontId="0" fillId="0" borderId="34" xfId="0" applyNumberFormat="1" applyBorder="1"/>
    <xf numFmtId="164" fontId="0" fillId="0" borderId="34" xfId="0" applyNumberFormat="1" applyBorder="1"/>
    <xf numFmtId="167" fontId="0" fillId="0" borderId="34" xfId="0" applyNumberFormat="1" applyBorder="1"/>
    <xf numFmtId="164" fontId="0" fillId="0" borderId="35" xfId="0" applyNumberFormat="1" applyBorder="1"/>
    <xf numFmtId="43" fontId="0" fillId="0" borderId="9" xfId="211" applyFont="1" applyFill="1" applyBorder="1" applyAlignment="1">
      <alignment horizontal="center"/>
    </xf>
    <xf numFmtId="4" fontId="11" fillId="0" borderId="9" xfId="272" applyNumberFormat="1" applyBorder="1" applyAlignment="1">
      <alignment horizontal="right"/>
    </xf>
    <xf numFmtId="174" fontId="11" fillId="0" borderId="9" xfId="272" applyNumberFormat="1" applyBorder="1" applyAlignment="1">
      <alignment horizontal="left"/>
    </xf>
    <xf numFmtId="43" fontId="0" fillId="35" borderId="0" xfId="211" applyFont="1" applyFill="1"/>
    <xf numFmtId="0" fontId="0" fillId="35" borderId="0" xfId="0" applyFill="1"/>
    <xf numFmtId="174" fontId="14" fillId="0" borderId="8" xfId="212" applyNumberFormat="1" applyBorder="1" applyAlignment="1">
      <alignment horizontal="left"/>
    </xf>
    <xf numFmtId="0" fontId="0" fillId="0" borderId="16" xfId="0" applyBorder="1"/>
    <xf numFmtId="0" fontId="41" fillId="0" borderId="1" xfId="0" applyFont="1" applyBorder="1" applyAlignment="1">
      <alignment horizontal="center" vertical="center" wrapText="1"/>
    </xf>
    <xf numFmtId="174" fontId="11" fillId="2" borderId="9" xfId="272" applyNumberFormat="1" applyFill="1" applyBorder="1" applyAlignment="1">
      <alignment horizontal="left"/>
    </xf>
    <xf numFmtId="173" fontId="11" fillId="2" borderId="9" xfId="272" applyNumberFormat="1" applyFill="1" applyBorder="1" applyAlignment="1">
      <alignment horizontal="right"/>
    </xf>
    <xf numFmtId="49" fontId="11" fillId="2" borderId="9" xfId="272" applyNumberFormat="1" applyFill="1" applyBorder="1" applyAlignment="1">
      <alignment horizontal="left"/>
    </xf>
    <xf numFmtId="3" fontId="11" fillId="2" borderId="9" xfId="272" applyNumberFormat="1" applyFill="1" applyBorder="1"/>
    <xf numFmtId="167" fontId="11" fillId="2" borderId="9" xfId="272" applyNumberFormat="1" applyFill="1" applyBorder="1" applyAlignment="1">
      <alignment horizontal="right"/>
    </xf>
    <xf numFmtId="4" fontId="11" fillId="2" borderId="9" xfId="272" applyNumberFormat="1" applyFill="1" applyBorder="1" applyAlignment="1">
      <alignment horizontal="right"/>
    </xf>
    <xf numFmtId="0" fontId="11" fillId="2" borderId="9" xfId="272" applyFill="1" applyBorder="1"/>
    <xf numFmtId="2" fontId="0" fillId="34" borderId="9" xfId="0" applyNumberFormat="1" applyFill="1" applyBorder="1"/>
    <xf numFmtId="0" fontId="22" fillId="0" borderId="9" xfId="0" applyFont="1" applyBorder="1" applyAlignment="1">
      <alignment horizontal="center"/>
    </xf>
    <xf numFmtId="43" fontId="22" fillId="0" borderId="9" xfId="211" applyFont="1" applyBorder="1" applyAlignment="1">
      <alignment horizontal="center"/>
    </xf>
    <xf numFmtId="43" fontId="0" fillId="34" borderId="9" xfId="211" applyFont="1" applyFill="1" applyBorder="1"/>
    <xf numFmtId="14" fontId="0" fillId="0" borderId="9" xfId="0" applyNumberFormat="1" applyBorder="1"/>
    <xf numFmtId="4" fontId="14" fillId="0" borderId="9" xfId="212" applyNumberFormat="1" applyFill="1" applyBorder="1" applyAlignment="1">
      <alignment horizontal="right"/>
    </xf>
    <xf numFmtId="43" fontId="0" fillId="2" borderId="9" xfId="211" applyFont="1" applyFill="1" applyBorder="1" applyAlignment="1">
      <alignment horizontal="right"/>
    </xf>
    <xf numFmtId="43" fontId="22" fillId="2" borderId="12" xfId="211" applyFont="1" applyFill="1" applyBorder="1"/>
    <xf numFmtId="43" fontId="0" fillId="2" borderId="9" xfId="0" applyNumberFormat="1" applyFill="1" applyBorder="1"/>
    <xf numFmtId="14" fontId="0" fillId="34" borderId="9" xfId="0" applyNumberFormat="1" applyFill="1" applyBorder="1"/>
    <xf numFmtId="174" fontId="9" fillId="0" borderId="9" xfId="312" applyNumberFormat="1" applyBorder="1" applyAlignment="1">
      <alignment horizontal="left"/>
    </xf>
    <xf numFmtId="43" fontId="0" fillId="34" borderId="9" xfId="211" applyFont="1" applyFill="1" applyBorder="1" applyAlignment="1">
      <alignment horizontal="right"/>
    </xf>
    <xf numFmtId="3" fontId="0" fillId="0" borderId="0" xfId="0" applyNumberFormat="1"/>
    <xf numFmtId="4" fontId="8" fillId="0" borderId="0" xfId="332" applyNumberFormat="1" applyAlignment="1">
      <alignment horizontal="right"/>
    </xf>
    <xf numFmtId="0" fontId="0" fillId="2" borderId="0" xfId="0" applyFill="1"/>
    <xf numFmtId="4" fontId="0" fillId="2" borderId="0" xfId="0" applyNumberFormat="1" applyFill="1"/>
    <xf numFmtId="4" fontId="8" fillId="0" borderId="0" xfId="354" applyNumberFormat="1" applyAlignment="1">
      <alignment horizontal="right"/>
    </xf>
    <xf numFmtId="4" fontId="7" fillId="0" borderId="0" xfId="643" applyNumberFormat="1" applyAlignment="1">
      <alignment horizontal="right"/>
    </xf>
    <xf numFmtId="4" fontId="7" fillId="0" borderId="0" xfId="643" applyNumberFormat="1"/>
    <xf numFmtId="43" fontId="0" fillId="0" borderId="9" xfId="211" applyFont="1" applyBorder="1"/>
    <xf numFmtId="43" fontId="42" fillId="2" borderId="9" xfId="211" applyFont="1" applyFill="1" applyBorder="1"/>
    <xf numFmtId="49" fontId="42" fillId="2" borderId="9" xfId="0" applyNumberFormat="1" applyFont="1" applyFill="1" applyBorder="1"/>
    <xf numFmtId="3" fontId="0" fillId="0" borderId="8" xfId="0" applyNumberFormat="1" applyBorder="1"/>
    <xf numFmtId="174" fontId="9" fillId="2" borderId="9" xfId="312" applyNumberFormat="1" applyFill="1" applyBorder="1" applyAlignment="1">
      <alignment horizontal="left"/>
    </xf>
    <xf numFmtId="173" fontId="9" fillId="2" borderId="9" xfId="312" applyNumberFormat="1" applyFill="1" applyBorder="1" applyAlignment="1">
      <alignment horizontal="right"/>
    </xf>
    <xf numFmtId="49" fontId="9" fillId="2" borderId="9" xfId="312" applyNumberFormat="1" applyFill="1" applyBorder="1" applyAlignment="1">
      <alignment horizontal="left"/>
    </xf>
    <xf numFmtId="3" fontId="9" fillId="2" borderId="9" xfId="312" applyNumberFormat="1" applyFill="1" applyBorder="1"/>
    <xf numFmtId="167" fontId="9" fillId="2" borderId="9" xfId="312" applyNumberFormat="1" applyFill="1" applyBorder="1" applyAlignment="1">
      <alignment horizontal="right"/>
    </xf>
    <xf numFmtId="4" fontId="9" fillId="2" borderId="9" xfId="312" applyNumberFormat="1" applyFill="1" applyBorder="1" applyAlignment="1">
      <alignment horizontal="right"/>
    </xf>
    <xf numFmtId="0" fontId="9" fillId="2" borderId="9" xfId="312" applyFill="1" applyBorder="1"/>
    <xf numFmtId="175" fontId="0" fillId="2" borderId="9" xfId="0" applyNumberFormat="1" applyFill="1" applyBorder="1"/>
    <xf numFmtId="2" fontId="0" fillId="2" borderId="9" xfId="0" applyNumberFormat="1" applyFill="1" applyBorder="1"/>
    <xf numFmtId="4" fontId="14" fillId="34" borderId="9" xfId="212" applyNumberFormat="1" applyFill="1" applyBorder="1" applyAlignment="1">
      <alignment horizontal="right"/>
    </xf>
    <xf numFmtId="0" fontId="4" fillId="0" borderId="9" xfId="1324" applyBorder="1"/>
    <xf numFmtId="4" fontId="4" fillId="0" borderId="9" xfId="1324" applyNumberFormat="1" applyBorder="1" applyAlignment="1">
      <alignment horizontal="right"/>
    </xf>
    <xf numFmtId="167" fontId="4" fillId="0" borderId="9" xfId="1324" applyNumberFormat="1" applyBorder="1" applyAlignment="1">
      <alignment horizontal="right"/>
    </xf>
    <xf numFmtId="3" fontId="4" fillId="0" borderId="9" xfId="1324" applyNumberFormat="1" applyBorder="1"/>
    <xf numFmtId="173" fontId="4" fillId="0" borderId="9" xfId="1324" applyNumberFormat="1" applyBorder="1" applyAlignment="1">
      <alignment horizontal="right"/>
    </xf>
    <xf numFmtId="49" fontId="4" fillId="0" borderId="9" xfId="1324" applyNumberFormat="1" applyBorder="1" applyAlignment="1">
      <alignment horizontal="left"/>
    </xf>
    <xf numFmtId="174" fontId="4" fillId="0" borderId="9" xfId="1324" applyNumberFormat="1" applyBorder="1" applyAlignment="1">
      <alignment horizontal="left"/>
    </xf>
    <xf numFmtId="174" fontId="3" fillId="0" borderId="9" xfId="272" applyNumberFormat="1" applyFont="1" applyBorder="1" applyAlignment="1">
      <alignment horizontal="left"/>
    </xf>
    <xf numFmtId="4" fontId="14" fillId="2" borderId="11" xfId="212" applyNumberFormat="1" applyFill="1" applyBorder="1" applyAlignment="1">
      <alignment horizontal="right"/>
    </xf>
    <xf numFmtId="4" fontId="13" fillId="2" borderId="11" xfId="232" applyNumberFormat="1" applyFill="1" applyBorder="1" applyAlignment="1">
      <alignment horizontal="right"/>
    </xf>
    <xf numFmtId="174" fontId="4" fillId="2" borderId="9" xfId="1324" applyNumberFormat="1" applyFill="1" applyBorder="1" applyAlignment="1">
      <alignment horizontal="left"/>
    </xf>
    <xf numFmtId="49" fontId="4" fillId="2" borderId="9" xfId="1324" applyNumberFormat="1" applyFill="1" applyBorder="1" applyAlignment="1">
      <alignment horizontal="left"/>
    </xf>
    <xf numFmtId="173" fontId="4" fillId="2" borderId="9" xfId="1324" applyNumberFormat="1" applyFill="1" applyBorder="1" applyAlignment="1">
      <alignment horizontal="right"/>
    </xf>
    <xf numFmtId="3" fontId="4" fillId="2" borderId="9" xfId="1324" applyNumberFormat="1" applyFill="1" applyBorder="1"/>
    <xf numFmtId="167" fontId="4" fillId="2" borderId="9" xfId="1324" applyNumberFormat="1" applyFill="1" applyBorder="1" applyAlignment="1">
      <alignment horizontal="right"/>
    </xf>
    <xf numFmtId="4" fontId="4" fillId="2" borderId="9" xfId="1324" applyNumberFormat="1" applyFill="1" applyBorder="1" applyAlignment="1">
      <alignment horizontal="right"/>
    </xf>
    <xf numFmtId="0" fontId="4" fillId="2" borderId="9" xfId="1324" applyFill="1" applyBorder="1"/>
    <xf numFmtId="164" fontId="22" fillId="0" borderId="33" xfId="0" applyNumberFormat="1" applyFont="1" applyBorder="1" applyAlignment="1">
      <alignment horizontal="center"/>
    </xf>
    <xf numFmtId="174" fontId="2" fillId="0" borderId="9" xfId="272" applyNumberFormat="1" applyFont="1" applyBorder="1" applyAlignment="1">
      <alignment horizontal="left"/>
    </xf>
    <xf numFmtId="4" fontId="11" fillId="0" borderId="9" xfId="272" applyNumberFormat="1" applyFill="1" applyBorder="1" applyAlignment="1">
      <alignment horizontal="right"/>
    </xf>
    <xf numFmtId="164" fontId="40" fillId="0" borderId="5" xfId="0" applyNumberFormat="1" applyFont="1" applyBorder="1" applyAlignment="1">
      <alignment horizontal="center"/>
    </xf>
    <xf numFmtId="43" fontId="0" fillId="2" borderId="0" xfId="211" applyFont="1" applyFill="1"/>
    <xf numFmtId="4" fontId="0" fillId="2" borderId="5" xfId="0" applyNumberFormat="1" applyFill="1" applyBorder="1"/>
    <xf numFmtId="164" fontId="0" fillId="2" borderId="5" xfId="0" applyNumberFormat="1" applyFill="1" applyBorder="1"/>
    <xf numFmtId="43" fontId="0" fillId="36" borderId="0" xfId="211" applyFont="1" applyFill="1"/>
    <xf numFmtId="4" fontId="22" fillId="2" borderId="33" xfId="0" applyNumberFormat="1" applyFont="1" applyFill="1" applyBorder="1" applyAlignment="1">
      <alignment horizontal="center"/>
    </xf>
    <xf numFmtId="176" fontId="40" fillId="2" borderId="5" xfId="211" applyNumberFormat="1" applyFont="1" applyFill="1" applyBorder="1" applyAlignment="1">
      <alignment horizontal="center"/>
    </xf>
    <xf numFmtId="4" fontId="0" fillId="0" borderId="36" xfId="0" applyNumberFormat="1" applyBorder="1"/>
    <xf numFmtId="4" fontId="1" fillId="0" borderId="0" xfId="1344" applyNumberFormat="1" applyAlignment="1">
      <alignment horizontal="right"/>
    </xf>
    <xf numFmtId="0" fontId="45" fillId="0" borderId="8" xfId="0" applyFont="1" applyBorder="1"/>
    <xf numFmtId="14" fontId="0" fillId="2" borderId="8" xfId="0" applyNumberFormat="1" applyFill="1" applyBorder="1" applyAlignment="1">
      <alignment horizontal="center"/>
    </xf>
    <xf numFmtId="43" fontId="0" fillId="2" borderId="9" xfId="211" applyFont="1" applyFill="1" applyBorder="1" applyAlignment="1">
      <alignment horizontal="center"/>
    </xf>
    <xf numFmtId="4" fontId="0" fillId="2" borderId="9" xfId="0" applyNumberFormat="1" applyFill="1" applyBorder="1"/>
    <xf numFmtId="4" fontId="0" fillId="2" borderId="34" xfId="0" applyNumberFormat="1" applyFill="1" applyBorder="1"/>
    <xf numFmtId="168" fontId="0" fillId="2" borderId="11" xfId="0" applyNumberFormat="1" applyFill="1" applyBorder="1"/>
    <xf numFmtId="4" fontId="45" fillId="0" borderId="11" xfId="0" applyNumberFormat="1" applyFont="1" applyBorder="1"/>
    <xf numFmtId="176" fontId="0" fillId="0" borderId="0" xfId="211" applyNumberFormat="1" applyFont="1"/>
    <xf numFmtId="0" fontId="22" fillId="0" borderId="9" xfId="0" applyFont="1" applyBorder="1"/>
    <xf numFmtId="43" fontId="0" fillId="0" borderId="9" xfId="0" applyNumberFormat="1" applyBorder="1"/>
    <xf numFmtId="43" fontId="22" fillId="0" borderId="9" xfId="0" applyNumberFormat="1" applyFont="1" applyBorder="1"/>
    <xf numFmtId="0" fontId="0" fillId="0" borderId="38" xfId="0" applyBorder="1"/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14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 wrapText="1"/>
    </xf>
    <xf numFmtId="0" fontId="0" fillId="0" borderId="9" xfId="0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2" fillId="0" borderId="9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/>
    </xf>
  </cellXfs>
  <cellStyles count="2665">
    <cellStyle name="%20 - Vurgu1" xfId="19" builtinId="30" customBuiltin="1"/>
    <cellStyle name="%20 - Vurgu1 10" xfId="214" xr:uid="{469674E3-762F-4D4B-9519-DE5BF8EC763E}"/>
    <cellStyle name="%20 - Vurgu1 10 2" xfId="525" xr:uid="{CD898978-04E5-4738-B7FC-18F65F2272FD}"/>
    <cellStyle name="%20 - Vurgu1 10 2 2" xfId="1166" xr:uid="{A76602CA-8778-4198-B9C9-ECEC3756E1AF}"/>
    <cellStyle name="%20 - Vurgu1 10 2 2 2" xfId="2487" xr:uid="{BFD3F644-D2EE-46B4-820A-01B8A3E9B36B}"/>
    <cellStyle name="%20 - Vurgu1 10 2 3" xfId="1847" xr:uid="{6F947838-A46E-4E2A-B5FF-C5A9AB3D4A13}"/>
    <cellStyle name="%20 - Vurgu1 10 3" xfId="856" xr:uid="{92B79EE6-D7BE-4D0C-A72A-B7AADE302721}"/>
    <cellStyle name="%20 - Vurgu1 10 3 2" xfId="2177" xr:uid="{9B616F5D-37D6-48F9-904F-F5B66CBBD3CC}"/>
    <cellStyle name="%20 - Vurgu1 10 4" xfId="1537" xr:uid="{B0C6CA28-DE57-445C-B1EC-4E4692FE7EC9}"/>
    <cellStyle name="%20 - Vurgu1 11" xfId="234" xr:uid="{E6D0095F-F22E-4F33-B684-8E70157DCF13}"/>
    <cellStyle name="%20 - Vurgu1 11 2" xfId="545" xr:uid="{BE116D06-E1BB-46F9-A808-63DA10547998}"/>
    <cellStyle name="%20 - Vurgu1 11 2 2" xfId="1186" xr:uid="{8B25C87D-0F72-4008-ACA8-64C1E8966F73}"/>
    <cellStyle name="%20 - Vurgu1 11 2 2 2" xfId="2507" xr:uid="{7A6DCD18-7F5B-45CF-AF0F-A2C1616887C4}"/>
    <cellStyle name="%20 - Vurgu1 11 2 3" xfId="1867" xr:uid="{B5559AE5-EF6F-4244-A227-3E175D9780C7}"/>
    <cellStyle name="%20 - Vurgu1 11 3" xfId="876" xr:uid="{C4C574E1-FB05-470B-AC81-900E32001E03}"/>
    <cellStyle name="%20 - Vurgu1 11 3 2" xfId="2197" xr:uid="{8223192A-E529-44E8-BB72-F6FCD735B6AA}"/>
    <cellStyle name="%20 - Vurgu1 11 4" xfId="1557" xr:uid="{995D87BC-B613-488A-B230-F3D606916C7A}"/>
    <cellStyle name="%20 - Vurgu1 12" xfId="254" xr:uid="{8A18094B-B455-460D-8186-1240D150F1C7}"/>
    <cellStyle name="%20 - Vurgu1 12 2" xfId="565" xr:uid="{4010B7EE-A09A-4586-877E-E0535EEE2508}"/>
    <cellStyle name="%20 - Vurgu1 12 2 2" xfId="1206" xr:uid="{FDFE1422-20A9-4DD4-9FF3-4B6A2FFC6190}"/>
    <cellStyle name="%20 - Vurgu1 12 2 2 2" xfId="2527" xr:uid="{B1560D25-29A1-4490-A841-3BADBB724464}"/>
    <cellStyle name="%20 - Vurgu1 12 2 3" xfId="1887" xr:uid="{015A1034-26D8-44AB-AE57-4A8D9776BE9F}"/>
    <cellStyle name="%20 - Vurgu1 12 3" xfId="896" xr:uid="{7AA92CEC-7D86-4F95-B8A6-4ABC546654A0}"/>
    <cellStyle name="%20 - Vurgu1 12 3 2" xfId="2217" xr:uid="{34F5336B-416F-479C-8D98-F1032422C514}"/>
    <cellStyle name="%20 - Vurgu1 12 4" xfId="1577" xr:uid="{69DAF3F9-8F8E-45D5-89A5-5EBC9F715536}"/>
    <cellStyle name="%20 - Vurgu1 13" xfId="274" xr:uid="{FFAD3526-A491-4749-990C-83992A47F27C}"/>
    <cellStyle name="%20 - Vurgu1 13 2" xfId="585" xr:uid="{EAFC7519-D3C8-49FB-9302-CCBA549747FA}"/>
    <cellStyle name="%20 - Vurgu1 13 2 2" xfId="1226" xr:uid="{CE9EB30D-20DE-4A52-B242-39B1EA1933CD}"/>
    <cellStyle name="%20 - Vurgu1 13 2 2 2" xfId="2547" xr:uid="{A0CC4EDA-B855-4EFF-BF7F-7B56EA7E8151}"/>
    <cellStyle name="%20 - Vurgu1 13 2 3" xfId="1907" xr:uid="{0834F189-C973-497B-84E4-7229E2A1BE6D}"/>
    <cellStyle name="%20 - Vurgu1 13 3" xfId="916" xr:uid="{05A70644-4691-47BC-A518-8AD42A036819}"/>
    <cellStyle name="%20 - Vurgu1 13 3 2" xfId="2237" xr:uid="{05E5BC0D-EF6C-4DF3-97F6-4DC90ECA9071}"/>
    <cellStyle name="%20 - Vurgu1 13 4" xfId="1597" xr:uid="{4A124935-A579-48BE-8B15-28F74AD5E1FC}"/>
    <cellStyle name="%20 - Vurgu1 14" xfId="294" xr:uid="{B89C6B29-F88C-407B-8297-A95A9532BC75}"/>
    <cellStyle name="%20 - Vurgu1 14 2" xfId="605" xr:uid="{7A8758FF-6AF9-4EB5-B9F6-C3927CD3353F}"/>
    <cellStyle name="%20 - Vurgu1 14 2 2" xfId="1246" xr:uid="{5E678F96-5C80-49D5-B574-B23B2E1B1679}"/>
    <cellStyle name="%20 - Vurgu1 14 2 2 2" xfId="2567" xr:uid="{7FE85291-1481-4B79-88DC-E4BD5C3C699F}"/>
    <cellStyle name="%20 - Vurgu1 14 2 3" xfId="1927" xr:uid="{29AC1386-8DB3-48AC-B3F9-CA4A2AC8BCA9}"/>
    <cellStyle name="%20 - Vurgu1 14 3" xfId="936" xr:uid="{B0882C1B-4622-4B59-819F-B3444ACE40D7}"/>
    <cellStyle name="%20 - Vurgu1 14 3 2" xfId="2257" xr:uid="{0581BEB9-647E-4EDF-B207-2B0ED1681A58}"/>
    <cellStyle name="%20 - Vurgu1 14 4" xfId="1617" xr:uid="{6EEAB0A9-D2F9-4DD3-86D0-BD4BD49C579E}"/>
    <cellStyle name="%20 - Vurgu1 15" xfId="314" xr:uid="{12FA52D0-D83D-4A20-8C18-54B309CD3133}"/>
    <cellStyle name="%20 - Vurgu1 15 2" xfId="625" xr:uid="{3A31D726-71EF-4BF2-A1DD-7C249641C929}"/>
    <cellStyle name="%20 - Vurgu1 15 2 2" xfId="1266" xr:uid="{F884E9BD-A3DB-4C7D-8CAF-1F879676A45A}"/>
    <cellStyle name="%20 - Vurgu1 15 2 2 2" xfId="2587" xr:uid="{A9E433A7-CDF1-4257-9D79-7533831B041E}"/>
    <cellStyle name="%20 - Vurgu1 15 2 3" xfId="1947" xr:uid="{45103B01-36E1-418D-B80F-4A448F4121F3}"/>
    <cellStyle name="%20 - Vurgu1 15 3" xfId="956" xr:uid="{44EC2F7F-2D18-4754-A0D4-EF299F478172}"/>
    <cellStyle name="%20 - Vurgu1 15 3 2" xfId="2277" xr:uid="{E8A18A69-5675-4251-90C1-9BE0A6F18A4D}"/>
    <cellStyle name="%20 - Vurgu1 15 4" xfId="1637" xr:uid="{F089F10E-DDEE-481B-9B68-4BEDF6610323}"/>
    <cellStyle name="%20 - Vurgu1 16" xfId="334" xr:uid="{9988D8D8-FBAC-40A2-886E-CC280E7709E4}"/>
    <cellStyle name="%20 - Vurgu1 16 2" xfId="976" xr:uid="{5D0FE34E-AD51-4E0F-AA34-4426FEA5D67A}"/>
    <cellStyle name="%20 - Vurgu1 16 2 2" xfId="2297" xr:uid="{433D7098-0B25-4117-935D-75B54DF0A9BD}"/>
    <cellStyle name="%20 - Vurgu1 16 3" xfId="1657" xr:uid="{DD318930-1297-4C0E-815D-E00B561D9527}"/>
    <cellStyle name="%20 - Vurgu1 17" xfId="645" xr:uid="{8B21FE33-C18D-4C9D-96C4-96182C167E34}"/>
    <cellStyle name="%20 - Vurgu1 17 2" xfId="1286" xr:uid="{8638C6F3-F42E-4FE7-9A6C-970E5C38073B}"/>
    <cellStyle name="%20 - Vurgu1 17 2 2" xfId="2607" xr:uid="{FE2653D6-E59E-4FE2-946F-068C50A3D9C6}"/>
    <cellStyle name="%20 - Vurgu1 17 3" xfId="1967" xr:uid="{877DA596-BCDB-4510-BC95-C82E8FE2781F}"/>
    <cellStyle name="%20 - Vurgu1 18" xfId="665" xr:uid="{5497B706-5083-4F31-83EE-FCE7326BAE04}"/>
    <cellStyle name="%20 - Vurgu1 18 2" xfId="1987" xr:uid="{7D1A0DF2-6F08-49AE-B8F5-3CC6F2583380}"/>
    <cellStyle name="%20 - Vurgu1 19" xfId="1306" xr:uid="{F8199763-F18B-42DA-A5BF-FD4E0B36C8D4}"/>
    <cellStyle name="%20 - Vurgu1 19 2" xfId="2627" xr:uid="{7D7C8847-A7FE-48DE-8979-A5A003ACBBF4}"/>
    <cellStyle name="%20 - Vurgu1 2" xfId="51" xr:uid="{FA9BD307-C38F-4352-A71A-9DDF26C02AE5}"/>
    <cellStyle name="%20 - Vurgu1 2 2" xfId="362" xr:uid="{58A514EA-9039-4A14-8E66-A3DD762DBC09}"/>
    <cellStyle name="%20 - Vurgu1 2 2 2" xfId="1003" xr:uid="{F953D650-8960-4DD0-AC7B-27D0FF51C332}"/>
    <cellStyle name="%20 - Vurgu1 2 2 2 2" xfId="2324" xr:uid="{2019B10F-AFBB-410D-A2F7-5498DC0AEFE8}"/>
    <cellStyle name="%20 - Vurgu1 2 2 3" xfId="1684" xr:uid="{F69A407C-065C-49B4-BE8F-C1ABE7DF3190}"/>
    <cellStyle name="%20 - Vurgu1 2 3" xfId="693" xr:uid="{4E903083-25CF-4138-8E4D-A32C88844038}"/>
    <cellStyle name="%20 - Vurgu1 2 3 2" xfId="2014" xr:uid="{DF120F5D-8696-40DF-8530-636D0140982A}"/>
    <cellStyle name="%20 - Vurgu1 2 4" xfId="1374" xr:uid="{66692257-30F6-437F-86AD-E2BA9D31350D}"/>
    <cellStyle name="%20 - Vurgu1 20" xfId="1326" xr:uid="{64C16D95-F8BE-4E51-9C9C-4FCE209F3A60}"/>
    <cellStyle name="%20 - Vurgu1 20 2" xfId="2647" xr:uid="{350C3A9E-7132-4520-AAB6-60AB082499A2}"/>
    <cellStyle name="%20 - Vurgu1 21" xfId="1346" xr:uid="{AEED270B-C202-4727-9D11-DAD0AD211797}"/>
    <cellStyle name="%20 - Vurgu1 3" xfId="71" xr:uid="{38CA24BD-72C9-4C95-BF51-574E58DE6D0D}"/>
    <cellStyle name="%20 - Vurgu1 3 2" xfId="382" xr:uid="{AE2C3D6E-1BA6-4BA8-9B6F-5F2716EC9E77}"/>
    <cellStyle name="%20 - Vurgu1 3 2 2" xfId="1023" xr:uid="{6B8E218C-2A0E-4834-A32F-0BD3A2128253}"/>
    <cellStyle name="%20 - Vurgu1 3 2 2 2" xfId="2344" xr:uid="{76B3AA17-AC4F-4F9C-905E-EBBD6E309CCC}"/>
    <cellStyle name="%20 - Vurgu1 3 2 3" xfId="1704" xr:uid="{1A6130EB-D388-4A98-90D9-74CDBAA58705}"/>
    <cellStyle name="%20 - Vurgu1 3 3" xfId="713" xr:uid="{26B613DB-B44F-407E-AA27-63E6991C4EC9}"/>
    <cellStyle name="%20 - Vurgu1 3 3 2" xfId="2034" xr:uid="{E461A491-6EFD-4D8C-A4F0-1DBC51DBF1C3}"/>
    <cellStyle name="%20 - Vurgu1 3 4" xfId="1394" xr:uid="{8141E0EF-1767-41BA-9777-72871AF4921B}"/>
    <cellStyle name="%20 - Vurgu1 4" xfId="91" xr:uid="{23900A0B-0294-4FFF-96CE-4D4D3B05E11D}"/>
    <cellStyle name="%20 - Vurgu1 4 2" xfId="402" xr:uid="{DC23AFF3-05D8-4A83-AD51-FA447E845E75}"/>
    <cellStyle name="%20 - Vurgu1 4 2 2" xfId="1043" xr:uid="{7756D199-D365-437A-AF0A-79721EEA2122}"/>
    <cellStyle name="%20 - Vurgu1 4 2 2 2" xfId="2364" xr:uid="{FF347923-56C5-4228-8868-F8FBDBD834B4}"/>
    <cellStyle name="%20 - Vurgu1 4 2 3" xfId="1724" xr:uid="{3DA64149-3C36-498F-83CC-109961662A42}"/>
    <cellStyle name="%20 - Vurgu1 4 3" xfId="733" xr:uid="{79B9B023-A869-4D76-9B11-901F242D1A31}"/>
    <cellStyle name="%20 - Vurgu1 4 3 2" xfId="2054" xr:uid="{0E3DD67B-7E2E-493E-9C71-013527098242}"/>
    <cellStyle name="%20 - Vurgu1 4 4" xfId="1414" xr:uid="{D3EB1E84-7DBD-4BA4-AC1D-BB3E64623370}"/>
    <cellStyle name="%20 - Vurgu1 5" xfId="111" xr:uid="{60CBC66B-00FE-4C9B-80AC-49D31CABE03D}"/>
    <cellStyle name="%20 - Vurgu1 5 2" xfId="422" xr:uid="{A547ED33-7F27-4F25-B07D-510BCE9407B9}"/>
    <cellStyle name="%20 - Vurgu1 5 2 2" xfId="1063" xr:uid="{6D349E68-BCFC-4C7E-8066-C9DB631CDE9E}"/>
    <cellStyle name="%20 - Vurgu1 5 2 2 2" xfId="2384" xr:uid="{BB14CE58-3AD4-41E9-B24E-E52A510A62FA}"/>
    <cellStyle name="%20 - Vurgu1 5 2 3" xfId="1744" xr:uid="{D16E0FC3-4AD7-4883-B646-5195A5C27F33}"/>
    <cellStyle name="%20 - Vurgu1 5 3" xfId="753" xr:uid="{561E5A90-69A7-441D-A0F8-2A69AB8621B0}"/>
    <cellStyle name="%20 - Vurgu1 5 3 2" xfId="2074" xr:uid="{19CFD033-94C8-41F8-8101-4C6E5D8CACB0}"/>
    <cellStyle name="%20 - Vurgu1 5 4" xfId="1434" xr:uid="{1997ADA1-5F56-41E6-AB81-F9769FBB3353}"/>
    <cellStyle name="%20 - Vurgu1 6" xfId="131" xr:uid="{F926C474-2E6E-4A66-A449-3ACD7C054D58}"/>
    <cellStyle name="%20 - Vurgu1 6 2" xfId="442" xr:uid="{9589B43B-D97E-40C8-B716-AD5F536DCFC3}"/>
    <cellStyle name="%20 - Vurgu1 6 2 2" xfId="1083" xr:uid="{4EDCE1FA-9067-4FE5-A860-F1157CD86E40}"/>
    <cellStyle name="%20 - Vurgu1 6 2 2 2" xfId="2404" xr:uid="{06F7DC38-C3AF-4013-BA36-95FE265940A1}"/>
    <cellStyle name="%20 - Vurgu1 6 2 3" xfId="1764" xr:uid="{ED22C80C-70D2-445E-B490-AF08FFB83580}"/>
    <cellStyle name="%20 - Vurgu1 6 3" xfId="773" xr:uid="{6AA26962-13F3-416B-BFCA-2084DCA0480B}"/>
    <cellStyle name="%20 - Vurgu1 6 3 2" xfId="2094" xr:uid="{9C8701EE-A2E8-4094-9C93-ED780B2F7090}"/>
    <cellStyle name="%20 - Vurgu1 6 4" xfId="1454" xr:uid="{D742BA1C-161B-4442-9340-D9E73E4D34CE}"/>
    <cellStyle name="%20 - Vurgu1 7" xfId="151" xr:uid="{64FB66C2-BB31-488C-A9EB-9D400A3C2887}"/>
    <cellStyle name="%20 - Vurgu1 7 2" xfId="462" xr:uid="{0F142FEC-2AF5-40AA-B181-6E7FF3645355}"/>
    <cellStyle name="%20 - Vurgu1 7 2 2" xfId="1103" xr:uid="{649D3946-865B-41C2-9740-B9963C1E3DE1}"/>
    <cellStyle name="%20 - Vurgu1 7 2 2 2" xfId="2424" xr:uid="{34F6ACFE-23FD-426E-929D-876461BA0A7B}"/>
    <cellStyle name="%20 - Vurgu1 7 2 3" xfId="1784" xr:uid="{C6C7EBB9-2B9C-499C-933A-CFF2252DE11F}"/>
    <cellStyle name="%20 - Vurgu1 7 3" xfId="793" xr:uid="{1A23B15B-3311-4AFF-A761-E86C533D46F0}"/>
    <cellStyle name="%20 - Vurgu1 7 3 2" xfId="2114" xr:uid="{60D68EB3-0FEC-4F5F-9409-AA133211C9ED}"/>
    <cellStyle name="%20 - Vurgu1 7 4" xfId="1474" xr:uid="{6448926F-8F89-432D-A88A-EDFC27A3BA63}"/>
    <cellStyle name="%20 - Vurgu1 8" xfId="171" xr:uid="{02AB2783-1DD8-4FEC-9C2A-E49CBC885375}"/>
    <cellStyle name="%20 - Vurgu1 8 2" xfId="482" xr:uid="{D13028AD-3B9A-4EC6-8309-CCF4A8926278}"/>
    <cellStyle name="%20 - Vurgu1 8 2 2" xfId="1123" xr:uid="{20D063AC-12A1-432C-B08B-7D89975065C4}"/>
    <cellStyle name="%20 - Vurgu1 8 2 2 2" xfId="2444" xr:uid="{6ABE7D6D-E346-49F6-9B18-F75B0BD594D6}"/>
    <cellStyle name="%20 - Vurgu1 8 2 3" xfId="1804" xr:uid="{B28B5E9C-C6DF-4C80-9A53-FBE758C2DA62}"/>
    <cellStyle name="%20 - Vurgu1 8 3" xfId="813" xr:uid="{E4F8C95F-9A4B-4D31-BC1A-FD25BCB3FBD5}"/>
    <cellStyle name="%20 - Vurgu1 8 3 2" xfId="2134" xr:uid="{809AA383-7473-4CCF-98B4-493ED087E7FF}"/>
    <cellStyle name="%20 - Vurgu1 8 4" xfId="1494" xr:uid="{886D272E-2BEA-4EAB-AE6C-87BCC8806C7F}"/>
    <cellStyle name="%20 - Vurgu1 9" xfId="191" xr:uid="{5EF35D37-D61F-4119-8DCF-FED6B1F81FCC}"/>
    <cellStyle name="%20 - Vurgu1 9 2" xfId="502" xr:uid="{9A962B7E-F741-49E4-A658-27D9CD25FC93}"/>
    <cellStyle name="%20 - Vurgu1 9 2 2" xfId="1143" xr:uid="{5FA93512-9794-43A8-8237-451166BE6F11}"/>
    <cellStyle name="%20 - Vurgu1 9 2 2 2" xfId="2464" xr:uid="{B3DF2C57-24DD-4980-A919-5267390C666E}"/>
    <cellStyle name="%20 - Vurgu1 9 2 3" xfId="1824" xr:uid="{911608CE-7D60-48E4-8CE0-EDAE67554770}"/>
    <cellStyle name="%20 - Vurgu1 9 3" xfId="833" xr:uid="{3C620C84-2121-4AA4-B1CC-7E7888777790}"/>
    <cellStyle name="%20 - Vurgu1 9 3 2" xfId="2154" xr:uid="{89865AA4-C433-45D7-B67A-79293AA11654}"/>
    <cellStyle name="%20 - Vurgu1 9 4" xfId="1514" xr:uid="{4197E244-7254-42BF-B7F5-C640F18D6312}"/>
    <cellStyle name="%20 - Vurgu2" xfId="23" builtinId="34" customBuiltin="1"/>
    <cellStyle name="%20 - Vurgu2 10" xfId="217" xr:uid="{0B8200D5-B8FB-4A44-A8F6-50910A7FCFF5}"/>
    <cellStyle name="%20 - Vurgu2 10 2" xfId="528" xr:uid="{1582D8AA-68C2-4FEA-A3CF-902C6DCA221D}"/>
    <cellStyle name="%20 - Vurgu2 10 2 2" xfId="1169" xr:uid="{E5C227DE-4170-472A-B4DE-FCC45A4D61FA}"/>
    <cellStyle name="%20 - Vurgu2 10 2 2 2" xfId="2490" xr:uid="{18F3A930-F63F-458C-A644-4F29900D41F9}"/>
    <cellStyle name="%20 - Vurgu2 10 2 3" xfId="1850" xr:uid="{A2DC3F3D-D59F-450C-9D8C-7EFD7BB35441}"/>
    <cellStyle name="%20 - Vurgu2 10 3" xfId="859" xr:uid="{22D9F2CF-146F-40C9-AEBC-335E66E1F2F0}"/>
    <cellStyle name="%20 - Vurgu2 10 3 2" xfId="2180" xr:uid="{15FAD87C-E1E6-4296-AAC6-D7DBE1AD46DC}"/>
    <cellStyle name="%20 - Vurgu2 10 4" xfId="1540" xr:uid="{627F7177-B0DC-41ED-A8E8-1A872580BC24}"/>
    <cellStyle name="%20 - Vurgu2 11" xfId="237" xr:uid="{87F06B33-C985-4EDA-A359-504676FE3AA6}"/>
    <cellStyle name="%20 - Vurgu2 11 2" xfId="548" xr:uid="{D7B7646D-84D1-4EFD-9DB4-CBA1871DBEA5}"/>
    <cellStyle name="%20 - Vurgu2 11 2 2" xfId="1189" xr:uid="{5DB66C31-3D38-4736-9AF1-BE0EC7B38B3F}"/>
    <cellStyle name="%20 - Vurgu2 11 2 2 2" xfId="2510" xr:uid="{5037E988-1417-4F2F-82EF-89B6A667DD66}"/>
    <cellStyle name="%20 - Vurgu2 11 2 3" xfId="1870" xr:uid="{D38B504F-A0A5-4B09-9763-77AA6E0FD42A}"/>
    <cellStyle name="%20 - Vurgu2 11 3" xfId="879" xr:uid="{84AC6002-B7BC-4B7F-B41E-A6C8F40AC206}"/>
    <cellStyle name="%20 - Vurgu2 11 3 2" xfId="2200" xr:uid="{EA245C75-B9E3-48C5-B157-F6B4B17ACC7D}"/>
    <cellStyle name="%20 - Vurgu2 11 4" xfId="1560" xr:uid="{6BFEC258-7922-4A28-B4F4-1ACE9433AB46}"/>
    <cellStyle name="%20 - Vurgu2 12" xfId="257" xr:uid="{18239022-DB82-4029-B719-D7EB6676B48C}"/>
    <cellStyle name="%20 - Vurgu2 12 2" xfId="568" xr:uid="{1472C8E4-8FA8-4853-8E36-5EBB08491186}"/>
    <cellStyle name="%20 - Vurgu2 12 2 2" xfId="1209" xr:uid="{C5AFCAC5-37FC-48F0-8650-21D9B50209FF}"/>
    <cellStyle name="%20 - Vurgu2 12 2 2 2" xfId="2530" xr:uid="{0823D882-B095-4483-A5D7-60FA19292E04}"/>
    <cellStyle name="%20 - Vurgu2 12 2 3" xfId="1890" xr:uid="{19C7AF84-88B3-4DE1-9A14-98AAC5D03291}"/>
    <cellStyle name="%20 - Vurgu2 12 3" xfId="899" xr:uid="{A597C6D2-A8AF-480B-A844-8744F777DBE8}"/>
    <cellStyle name="%20 - Vurgu2 12 3 2" xfId="2220" xr:uid="{449E3C76-FA70-463A-8818-876DC129A82D}"/>
    <cellStyle name="%20 - Vurgu2 12 4" xfId="1580" xr:uid="{601DE1CD-5945-4FF0-9305-ADBD9B159043}"/>
    <cellStyle name="%20 - Vurgu2 13" xfId="277" xr:uid="{5DF98DEE-3101-4510-B0A4-B0ADD46F6E0C}"/>
    <cellStyle name="%20 - Vurgu2 13 2" xfId="588" xr:uid="{957D3775-1240-4164-B5AB-8185775363C9}"/>
    <cellStyle name="%20 - Vurgu2 13 2 2" xfId="1229" xr:uid="{15E6898F-C07A-462E-92F0-06B586D94CAF}"/>
    <cellStyle name="%20 - Vurgu2 13 2 2 2" xfId="2550" xr:uid="{789B3763-943C-42F6-9273-3131ABF5719C}"/>
    <cellStyle name="%20 - Vurgu2 13 2 3" xfId="1910" xr:uid="{A6758BB8-F63B-466B-94D1-D37982B466BD}"/>
    <cellStyle name="%20 - Vurgu2 13 3" xfId="919" xr:uid="{0E611502-92C9-45A0-8F3D-CEE5A22C9FA5}"/>
    <cellStyle name="%20 - Vurgu2 13 3 2" xfId="2240" xr:uid="{505E3015-8D60-4149-8BAB-426B39607279}"/>
    <cellStyle name="%20 - Vurgu2 13 4" xfId="1600" xr:uid="{957E9546-F6DC-4EBC-9579-9609E2D8E6DE}"/>
    <cellStyle name="%20 - Vurgu2 14" xfId="297" xr:uid="{6BCEE049-E186-48B8-825F-5194EEA4DCEA}"/>
    <cellStyle name="%20 - Vurgu2 14 2" xfId="608" xr:uid="{18CAC5A5-2480-47AF-8204-572E5163CD93}"/>
    <cellStyle name="%20 - Vurgu2 14 2 2" xfId="1249" xr:uid="{8024F69F-DE79-4CF3-9047-0461D31E72CF}"/>
    <cellStyle name="%20 - Vurgu2 14 2 2 2" xfId="2570" xr:uid="{C405AAE7-2E2A-4E1C-A859-2AE4DB23A1BC}"/>
    <cellStyle name="%20 - Vurgu2 14 2 3" xfId="1930" xr:uid="{3B908705-A5A0-42C3-8728-EDDF25BE8F85}"/>
    <cellStyle name="%20 - Vurgu2 14 3" xfId="939" xr:uid="{185203D9-8826-476E-A47C-28EF9A66DCBB}"/>
    <cellStyle name="%20 - Vurgu2 14 3 2" xfId="2260" xr:uid="{9CCDF08F-A23D-4CEC-977B-A06DE98A1EE5}"/>
    <cellStyle name="%20 - Vurgu2 14 4" xfId="1620" xr:uid="{E9DFC967-3DDB-4DCD-B5F0-8F1E040A5EEC}"/>
    <cellStyle name="%20 - Vurgu2 15" xfId="317" xr:uid="{6F05C301-1156-4908-8546-D5DEE27D4750}"/>
    <cellStyle name="%20 - Vurgu2 15 2" xfId="628" xr:uid="{F03874D8-32A9-45F8-AC7A-41FEDD2E6DAB}"/>
    <cellStyle name="%20 - Vurgu2 15 2 2" xfId="1269" xr:uid="{5EC810A6-E5EE-4671-AD81-9BC1339C2F3A}"/>
    <cellStyle name="%20 - Vurgu2 15 2 2 2" xfId="2590" xr:uid="{FF98B518-50F8-4D45-807E-FECEDE216331}"/>
    <cellStyle name="%20 - Vurgu2 15 2 3" xfId="1950" xr:uid="{33E7E364-647A-4FB8-A9B3-107CBDA1A907}"/>
    <cellStyle name="%20 - Vurgu2 15 3" xfId="959" xr:uid="{729D9E6C-F08E-4EA5-9F7D-F3F9766BBF65}"/>
    <cellStyle name="%20 - Vurgu2 15 3 2" xfId="2280" xr:uid="{698F5CF2-D23F-4DB8-812E-71FD98F1956A}"/>
    <cellStyle name="%20 - Vurgu2 15 4" xfId="1640" xr:uid="{8C8EB649-6071-4548-B872-1533ED30AC60}"/>
    <cellStyle name="%20 - Vurgu2 16" xfId="337" xr:uid="{C56E74CD-2C8B-460F-8947-032F3992683A}"/>
    <cellStyle name="%20 - Vurgu2 16 2" xfId="979" xr:uid="{A73D9169-2954-447F-B968-4AABB273D836}"/>
    <cellStyle name="%20 - Vurgu2 16 2 2" xfId="2300" xr:uid="{D0CD0E3C-0F86-40A0-AC68-15F31571B6CE}"/>
    <cellStyle name="%20 - Vurgu2 16 3" xfId="1660" xr:uid="{9FB471FB-4EC9-4350-9F4F-FA11251B8A85}"/>
    <cellStyle name="%20 - Vurgu2 17" xfId="648" xr:uid="{D4E7303D-DB81-4960-BA2A-986D561775A7}"/>
    <cellStyle name="%20 - Vurgu2 17 2" xfId="1289" xr:uid="{FFF1F340-88D3-4FCC-AF80-A7E1315B26FC}"/>
    <cellStyle name="%20 - Vurgu2 17 2 2" xfId="2610" xr:uid="{7D072DC4-C9F6-4727-B269-56F3EFC01478}"/>
    <cellStyle name="%20 - Vurgu2 17 3" xfId="1970" xr:uid="{57021687-7D4B-40F0-BCD0-ADC90C22F76A}"/>
    <cellStyle name="%20 - Vurgu2 18" xfId="668" xr:uid="{03E3A2C1-0E50-4F1C-A1E5-B07687C3CFE4}"/>
    <cellStyle name="%20 - Vurgu2 18 2" xfId="1990" xr:uid="{B852DFD9-3493-4BBD-82BF-8FBA5FDB0A31}"/>
    <cellStyle name="%20 - Vurgu2 19" xfId="1309" xr:uid="{20D7990A-4053-4A7C-AD71-7FAD1C73C3DE}"/>
    <cellStyle name="%20 - Vurgu2 19 2" xfId="2630" xr:uid="{218DAB55-5023-42ED-B117-0B33D0F8C459}"/>
    <cellStyle name="%20 - Vurgu2 2" xfId="54" xr:uid="{A0E515F0-F923-40DC-9602-5B58DB23AEF2}"/>
    <cellStyle name="%20 - Vurgu2 2 2" xfId="365" xr:uid="{592BB93B-0DD9-4A7D-8D69-081100CE09EC}"/>
    <cellStyle name="%20 - Vurgu2 2 2 2" xfId="1006" xr:uid="{FF149FCC-0325-4F55-B601-4FAD1A6EA020}"/>
    <cellStyle name="%20 - Vurgu2 2 2 2 2" xfId="2327" xr:uid="{A8301CC5-D25F-44A5-9871-10E25AB6F947}"/>
    <cellStyle name="%20 - Vurgu2 2 2 3" xfId="1687" xr:uid="{DEAF7013-297F-4476-A87B-961E13ACF7CC}"/>
    <cellStyle name="%20 - Vurgu2 2 3" xfId="696" xr:uid="{89CB3454-4611-412E-911B-CBC81799DD5E}"/>
    <cellStyle name="%20 - Vurgu2 2 3 2" xfId="2017" xr:uid="{B7410093-3B30-483C-9710-E04F89CA23FF}"/>
    <cellStyle name="%20 - Vurgu2 2 4" xfId="1377" xr:uid="{E78EE034-4EFC-41F0-9922-2B7261193765}"/>
    <cellStyle name="%20 - Vurgu2 20" xfId="1329" xr:uid="{72C99B9E-3348-48BC-95DA-232F3E849E65}"/>
    <cellStyle name="%20 - Vurgu2 20 2" xfId="2650" xr:uid="{DF6DD0A9-7AA1-4863-A0BB-D8A78DF7AD37}"/>
    <cellStyle name="%20 - Vurgu2 21" xfId="1349" xr:uid="{82C99CB1-4DFF-4304-A089-22823E91365A}"/>
    <cellStyle name="%20 - Vurgu2 3" xfId="74" xr:uid="{124205D5-D247-4412-ADDC-7E50DBCB1899}"/>
    <cellStyle name="%20 - Vurgu2 3 2" xfId="385" xr:uid="{EABADDAE-42EC-4958-9BD4-091B6CE02FA0}"/>
    <cellStyle name="%20 - Vurgu2 3 2 2" xfId="1026" xr:uid="{BC59E13B-31D2-46F9-8B08-1DE6E76EBE26}"/>
    <cellStyle name="%20 - Vurgu2 3 2 2 2" xfId="2347" xr:uid="{CBEBBC65-39D7-476B-B083-30647169A554}"/>
    <cellStyle name="%20 - Vurgu2 3 2 3" xfId="1707" xr:uid="{7776BDA3-EF90-418E-991D-4AE9902D2085}"/>
    <cellStyle name="%20 - Vurgu2 3 3" xfId="716" xr:uid="{AA81188C-69E3-402E-A0FF-AEFD42FDC533}"/>
    <cellStyle name="%20 - Vurgu2 3 3 2" xfId="2037" xr:uid="{D10E7D14-1B86-43EE-AC3B-759B2569D3A2}"/>
    <cellStyle name="%20 - Vurgu2 3 4" xfId="1397" xr:uid="{6C33C602-0F37-42F7-95B2-567462AA4BD9}"/>
    <cellStyle name="%20 - Vurgu2 4" xfId="94" xr:uid="{6AB3C31D-16A1-4297-B826-0651AD85AC4D}"/>
    <cellStyle name="%20 - Vurgu2 4 2" xfId="405" xr:uid="{6671C188-9122-4CAB-A2B9-F4D04F68CA57}"/>
    <cellStyle name="%20 - Vurgu2 4 2 2" xfId="1046" xr:uid="{BACC1866-EF08-4B69-924C-444D4D18CB7D}"/>
    <cellStyle name="%20 - Vurgu2 4 2 2 2" xfId="2367" xr:uid="{DF10A15E-D2FF-45DF-8FE1-34103779B0B2}"/>
    <cellStyle name="%20 - Vurgu2 4 2 3" xfId="1727" xr:uid="{DC5BF994-28B0-4129-84E6-726F32AC4CC9}"/>
    <cellStyle name="%20 - Vurgu2 4 3" xfId="736" xr:uid="{5EA0B90A-3C3C-4243-AE73-EE30E6D9EA37}"/>
    <cellStyle name="%20 - Vurgu2 4 3 2" xfId="2057" xr:uid="{D166D8D5-2124-4470-AEE4-0F8207146649}"/>
    <cellStyle name="%20 - Vurgu2 4 4" xfId="1417" xr:uid="{A1801FAB-14BF-455C-8EA1-2551140BB576}"/>
    <cellStyle name="%20 - Vurgu2 5" xfId="114" xr:uid="{62BBA5D5-E1D2-41C0-A989-82AFD271073D}"/>
    <cellStyle name="%20 - Vurgu2 5 2" xfId="425" xr:uid="{9FFA2FB7-6A1D-48F6-AE37-5FC1049A8D22}"/>
    <cellStyle name="%20 - Vurgu2 5 2 2" xfId="1066" xr:uid="{70716D77-6E39-425C-BFF7-120D650AAE21}"/>
    <cellStyle name="%20 - Vurgu2 5 2 2 2" xfId="2387" xr:uid="{8EC8CDCF-8253-4861-9FE5-B69A6E6CBA54}"/>
    <cellStyle name="%20 - Vurgu2 5 2 3" xfId="1747" xr:uid="{C02D5521-A946-48E9-8DDB-ED7E3A394BA8}"/>
    <cellStyle name="%20 - Vurgu2 5 3" xfId="756" xr:uid="{62C8E4B3-5E3A-4017-9354-9B623E677FF9}"/>
    <cellStyle name="%20 - Vurgu2 5 3 2" xfId="2077" xr:uid="{A9DA7C2D-CBB6-467D-BF85-55AADF9A6B4F}"/>
    <cellStyle name="%20 - Vurgu2 5 4" xfId="1437" xr:uid="{40EEE20A-8242-4B48-96E6-7FCF5342CC91}"/>
    <cellStyle name="%20 - Vurgu2 6" xfId="134" xr:uid="{0B0DD9A5-510F-4932-B9EC-544B7860BC43}"/>
    <cellStyle name="%20 - Vurgu2 6 2" xfId="445" xr:uid="{1202940E-CD2E-4260-8362-84A4D03AB98C}"/>
    <cellStyle name="%20 - Vurgu2 6 2 2" xfId="1086" xr:uid="{CECA5373-EC48-46F0-B5EB-56519AF1E033}"/>
    <cellStyle name="%20 - Vurgu2 6 2 2 2" xfId="2407" xr:uid="{77764440-95A6-4CD4-A81B-AD609641FF65}"/>
    <cellStyle name="%20 - Vurgu2 6 2 3" xfId="1767" xr:uid="{BCEE8AF0-3DE7-4ACC-B2E7-8A6852DCA1F1}"/>
    <cellStyle name="%20 - Vurgu2 6 3" xfId="776" xr:uid="{5D024EAF-A861-45EB-919D-F21195E04560}"/>
    <cellStyle name="%20 - Vurgu2 6 3 2" xfId="2097" xr:uid="{EE4E5E3E-BCD8-49F0-A072-50D4AEE61B57}"/>
    <cellStyle name="%20 - Vurgu2 6 4" xfId="1457" xr:uid="{54F24E5B-C51D-43EF-85C5-50B412DFE86D}"/>
    <cellStyle name="%20 - Vurgu2 7" xfId="154" xr:uid="{9E618377-F3E1-447C-8233-283606E62AF2}"/>
    <cellStyle name="%20 - Vurgu2 7 2" xfId="465" xr:uid="{FCE667CF-14E8-4522-A13A-2A6B14449D7D}"/>
    <cellStyle name="%20 - Vurgu2 7 2 2" xfId="1106" xr:uid="{8CFFA248-F9E3-44F1-BEAB-48981E00F002}"/>
    <cellStyle name="%20 - Vurgu2 7 2 2 2" xfId="2427" xr:uid="{4C6293BB-7DB6-4E0B-90D6-20583BA9D54B}"/>
    <cellStyle name="%20 - Vurgu2 7 2 3" xfId="1787" xr:uid="{ACA80AB5-31BB-46D1-90C2-2D903413CCE6}"/>
    <cellStyle name="%20 - Vurgu2 7 3" xfId="796" xr:uid="{A66E583B-811A-4CCE-A86F-CCAB227A3DB1}"/>
    <cellStyle name="%20 - Vurgu2 7 3 2" xfId="2117" xr:uid="{31D18156-3706-4B43-A998-CE1C2D05AA21}"/>
    <cellStyle name="%20 - Vurgu2 7 4" xfId="1477" xr:uid="{BCF67B68-5C96-4C27-AFD3-65F3DFA97B61}"/>
    <cellStyle name="%20 - Vurgu2 8" xfId="174" xr:uid="{1C4931D3-A108-4154-902F-A83DE2BBB808}"/>
    <cellStyle name="%20 - Vurgu2 8 2" xfId="485" xr:uid="{8BFD44CF-028C-4036-92DC-4C3170EE891D}"/>
    <cellStyle name="%20 - Vurgu2 8 2 2" xfId="1126" xr:uid="{F281882D-FE8F-4971-90A5-AFAB5CAB68D4}"/>
    <cellStyle name="%20 - Vurgu2 8 2 2 2" xfId="2447" xr:uid="{0F9BC209-6769-4B05-827A-D32B690E9A8C}"/>
    <cellStyle name="%20 - Vurgu2 8 2 3" xfId="1807" xr:uid="{4D46CB8F-A2BC-49B1-AE50-69F40E3AF874}"/>
    <cellStyle name="%20 - Vurgu2 8 3" xfId="816" xr:uid="{5C3376E4-3A18-4DAA-B341-CA58D2B332D5}"/>
    <cellStyle name="%20 - Vurgu2 8 3 2" xfId="2137" xr:uid="{046696C5-25C1-4DE4-BAA0-DCDE7EEE1635}"/>
    <cellStyle name="%20 - Vurgu2 8 4" xfId="1497" xr:uid="{B15212E7-4CC0-41CE-9A36-0C9361CD9B23}"/>
    <cellStyle name="%20 - Vurgu2 9" xfId="194" xr:uid="{CB590F5F-763D-4464-880A-3F6F83C9A067}"/>
    <cellStyle name="%20 - Vurgu2 9 2" xfId="505" xr:uid="{01477F70-659B-4DC2-92A6-8C4721A90D45}"/>
    <cellStyle name="%20 - Vurgu2 9 2 2" xfId="1146" xr:uid="{990C2D00-455F-49E1-B26C-CE7C83B87B6C}"/>
    <cellStyle name="%20 - Vurgu2 9 2 2 2" xfId="2467" xr:uid="{3B93BE5A-C10E-40A5-BF91-CD2C4B1C1EA3}"/>
    <cellStyle name="%20 - Vurgu2 9 2 3" xfId="1827" xr:uid="{5CF1EA39-E6A2-4E6C-BEEC-2FC01E884E48}"/>
    <cellStyle name="%20 - Vurgu2 9 3" xfId="836" xr:uid="{6EF74185-6820-4245-BDA1-FF016675E6AF}"/>
    <cellStyle name="%20 - Vurgu2 9 3 2" xfId="2157" xr:uid="{D5C67DE7-A646-4BA4-8302-F1471F256387}"/>
    <cellStyle name="%20 - Vurgu2 9 4" xfId="1517" xr:uid="{4C732244-4A39-4188-90ED-F814194AE86A}"/>
    <cellStyle name="%20 - Vurgu3" xfId="27" builtinId="38" customBuiltin="1"/>
    <cellStyle name="%20 - Vurgu3 10" xfId="220" xr:uid="{E15BF3B6-AEBE-43D5-90DF-0EA8AC491F68}"/>
    <cellStyle name="%20 - Vurgu3 10 2" xfId="531" xr:uid="{9F7357AB-2580-4DC4-B1F1-5E667F0B05CB}"/>
    <cellStyle name="%20 - Vurgu3 10 2 2" xfId="1172" xr:uid="{A5E9F471-898F-4076-8BEE-63102ED9216F}"/>
    <cellStyle name="%20 - Vurgu3 10 2 2 2" xfId="2493" xr:uid="{73DEFFF2-CFC8-4934-B1D3-F20D429AB5B0}"/>
    <cellStyle name="%20 - Vurgu3 10 2 3" xfId="1853" xr:uid="{E42407FC-3AF4-4E7D-A77C-9C4B2CC6CDBE}"/>
    <cellStyle name="%20 - Vurgu3 10 3" xfId="862" xr:uid="{951B3F52-2090-4052-9D96-4FE8CBCDC91C}"/>
    <cellStyle name="%20 - Vurgu3 10 3 2" xfId="2183" xr:uid="{F1E38CCA-673B-49A4-B05F-FE9725748C9A}"/>
    <cellStyle name="%20 - Vurgu3 10 4" xfId="1543" xr:uid="{5E98239E-F106-4530-89BB-06DC9BA2CF07}"/>
    <cellStyle name="%20 - Vurgu3 11" xfId="240" xr:uid="{2C437719-957A-4067-B53E-984FB415E3BA}"/>
    <cellStyle name="%20 - Vurgu3 11 2" xfId="551" xr:uid="{2686B432-49F0-4631-BDB7-D3F3067EFD08}"/>
    <cellStyle name="%20 - Vurgu3 11 2 2" xfId="1192" xr:uid="{F454327A-D15D-4D2C-9CDE-A0F6C7B306E1}"/>
    <cellStyle name="%20 - Vurgu3 11 2 2 2" xfId="2513" xr:uid="{811CED2E-A20E-45E9-9A7B-823251311BFD}"/>
    <cellStyle name="%20 - Vurgu3 11 2 3" xfId="1873" xr:uid="{34D4D5A2-1BD6-4C27-BEAB-83226F69273A}"/>
    <cellStyle name="%20 - Vurgu3 11 3" xfId="882" xr:uid="{4D7B692C-C3C8-4F0B-89A6-056B54065956}"/>
    <cellStyle name="%20 - Vurgu3 11 3 2" xfId="2203" xr:uid="{99628AF7-CA43-4223-918C-33EC95AE8A86}"/>
    <cellStyle name="%20 - Vurgu3 11 4" xfId="1563" xr:uid="{D8DFF637-35C1-432D-81E2-1030C052D326}"/>
    <cellStyle name="%20 - Vurgu3 12" xfId="260" xr:uid="{2BD73CA9-1155-405F-911F-0CB5F1FDC96A}"/>
    <cellStyle name="%20 - Vurgu3 12 2" xfId="571" xr:uid="{BEE888E4-D422-4ABF-A268-DCCC6A3B41A7}"/>
    <cellStyle name="%20 - Vurgu3 12 2 2" xfId="1212" xr:uid="{B36508F9-BDC0-4741-BE24-ECBCB6549211}"/>
    <cellStyle name="%20 - Vurgu3 12 2 2 2" xfId="2533" xr:uid="{81E781DF-1FDC-45A2-80F2-3F4DF1A4D48A}"/>
    <cellStyle name="%20 - Vurgu3 12 2 3" xfId="1893" xr:uid="{8656D487-1431-4358-A0F6-07DD3AD98244}"/>
    <cellStyle name="%20 - Vurgu3 12 3" xfId="902" xr:uid="{E9ED31D8-7F51-406E-B40D-31056006B6E1}"/>
    <cellStyle name="%20 - Vurgu3 12 3 2" xfId="2223" xr:uid="{31609098-DEB6-4165-83C2-D299A82034DC}"/>
    <cellStyle name="%20 - Vurgu3 12 4" xfId="1583" xr:uid="{F16E082D-5FA0-4AD4-9A60-5433A5AAE0A6}"/>
    <cellStyle name="%20 - Vurgu3 13" xfId="280" xr:uid="{2B3049D8-A9A4-49FE-BD26-B40CD691CF57}"/>
    <cellStyle name="%20 - Vurgu3 13 2" xfId="591" xr:uid="{3A17096D-CE23-4A68-A659-404EB55CAD3E}"/>
    <cellStyle name="%20 - Vurgu3 13 2 2" xfId="1232" xr:uid="{C44A06C6-8EDC-454D-B0CE-78AF6AC77384}"/>
    <cellStyle name="%20 - Vurgu3 13 2 2 2" xfId="2553" xr:uid="{84672DF1-90F6-4C97-B7A8-A600CDF0256A}"/>
    <cellStyle name="%20 - Vurgu3 13 2 3" xfId="1913" xr:uid="{1C6599DD-92B6-40DC-B185-B98F9AFA3963}"/>
    <cellStyle name="%20 - Vurgu3 13 3" xfId="922" xr:uid="{C74CEFAF-75EB-4C6F-8BF5-E42CDC06B2FD}"/>
    <cellStyle name="%20 - Vurgu3 13 3 2" xfId="2243" xr:uid="{7478D1CE-BBD0-471A-AFC0-C7658C335D80}"/>
    <cellStyle name="%20 - Vurgu3 13 4" xfId="1603" xr:uid="{8AD76745-8E9D-440C-85F4-C2F5912CED22}"/>
    <cellStyle name="%20 - Vurgu3 14" xfId="300" xr:uid="{495BEE7D-28B4-4558-A45D-DD28A529410A}"/>
    <cellStyle name="%20 - Vurgu3 14 2" xfId="611" xr:uid="{8FA781F4-16D9-42F5-9629-3BD7449FA826}"/>
    <cellStyle name="%20 - Vurgu3 14 2 2" xfId="1252" xr:uid="{A1734751-B6D0-41AE-8ED6-FD921A36C308}"/>
    <cellStyle name="%20 - Vurgu3 14 2 2 2" xfId="2573" xr:uid="{A9E0DC84-E7AC-4F8D-9E87-8A0FB25B8A52}"/>
    <cellStyle name="%20 - Vurgu3 14 2 3" xfId="1933" xr:uid="{FCB5F684-B617-49DF-890E-9D7DA95E4CF4}"/>
    <cellStyle name="%20 - Vurgu3 14 3" xfId="942" xr:uid="{B2DEB46C-88DC-44D1-860A-57EFC0686DC6}"/>
    <cellStyle name="%20 - Vurgu3 14 3 2" xfId="2263" xr:uid="{BE1205D6-5C4D-4B5D-ACEF-FCF55BBF7F00}"/>
    <cellStyle name="%20 - Vurgu3 14 4" xfId="1623" xr:uid="{640A7459-B96E-49F0-9710-2CD2970193CB}"/>
    <cellStyle name="%20 - Vurgu3 15" xfId="320" xr:uid="{6FDC26EA-0625-408A-889C-A0AB7716F981}"/>
    <cellStyle name="%20 - Vurgu3 15 2" xfId="631" xr:uid="{05A2A01D-AFBC-47F2-BF29-50422F178A79}"/>
    <cellStyle name="%20 - Vurgu3 15 2 2" xfId="1272" xr:uid="{D541FF0F-9895-4035-8B75-7FD23F702445}"/>
    <cellStyle name="%20 - Vurgu3 15 2 2 2" xfId="2593" xr:uid="{CD454950-9057-4901-80F8-18DB1B34F139}"/>
    <cellStyle name="%20 - Vurgu3 15 2 3" xfId="1953" xr:uid="{25D4174B-BCB6-4A56-9A36-019D9C07E8E4}"/>
    <cellStyle name="%20 - Vurgu3 15 3" xfId="962" xr:uid="{B4FF0C78-0425-4747-BD2F-0BA3D6CE782E}"/>
    <cellStyle name="%20 - Vurgu3 15 3 2" xfId="2283" xr:uid="{9E5A9B04-3695-4D3F-9B1E-0D3AC7EBAF9B}"/>
    <cellStyle name="%20 - Vurgu3 15 4" xfId="1643" xr:uid="{5695D576-0A54-49EB-BFBF-334A78EEBA0B}"/>
    <cellStyle name="%20 - Vurgu3 16" xfId="340" xr:uid="{6535379F-8769-4227-923B-980412CCF0E7}"/>
    <cellStyle name="%20 - Vurgu3 16 2" xfId="982" xr:uid="{A7919D64-ACB3-4038-B315-1186DF6F44A3}"/>
    <cellStyle name="%20 - Vurgu3 16 2 2" xfId="2303" xr:uid="{33230882-5C90-41FB-8FC2-226D2B0C6B06}"/>
    <cellStyle name="%20 - Vurgu3 16 3" xfId="1663" xr:uid="{46C3CE7B-9189-4D47-AC55-3B400CDE5897}"/>
    <cellStyle name="%20 - Vurgu3 17" xfId="651" xr:uid="{C2C58B9D-00AD-4BB1-A1D7-C6657D696E96}"/>
    <cellStyle name="%20 - Vurgu3 17 2" xfId="1292" xr:uid="{69E4D398-BFEC-4EA7-9D55-01C2883035FE}"/>
    <cellStyle name="%20 - Vurgu3 17 2 2" xfId="2613" xr:uid="{73EB0ABF-71A3-485D-BE97-764E2EFBB4BE}"/>
    <cellStyle name="%20 - Vurgu3 17 3" xfId="1973" xr:uid="{48EA1294-25EB-4492-B8D4-10E004A2284C}"/>
    <cellStyle name="%20 - Vurgu3 18" xfId="671" xr:uid="{EE1B21DF-C7E4-4F0B-847D-B4962C2CD8B1}"/>
    <cellStyle name="%20 - Vurgu3 18 2" xfId="1993" xr:uid="{EBB87E2A-7B34-4440-B0DF-EC3AD7D86463}"/>
    <cellStyle name="%20 - Vurgu3 19" xfId="1312" xr:uid="{00267E38-27AB-407A-9411-8E38AE5FABC2}"/>
    <cellStyle name="%20 - Vurgu3 19 2" xfId="2633" xr:uid="{75AA0D3E-68FD-49EB-ADD5-B011153F183B}"/>
    <cellStyle name="%20 - Vurgu3 2" xfId="57" xr:uid="{691FB671-DDFA-4938-A8D1-4D4DA7E94351}"/>
    <cellStyle name="%20 - Vurgu3 2 2" xfId="368" xr:uid="{3D86C634-A85F-4D77-9617-E41F91C2EDAC}"/>
    <cellStyle name="%20 - Vurgu3 2 2 2" xfId="1009" xr:uid="{35ED8508-C871-4A1F-B486-4BFBBCCD9C5C}"/>
    <cellStyle name="%20 - Vurgu3 2 2 2 2" xfId="2330" xr:uid="{3AC8BD46-6F27-44D7-8928-C4F56A638DD6}"/>
    <cellStyle name="%20 - Vurgu3 2 2 3" xfId="1690" xr:uid="{D32C3188-AFFE-4391-8BD3-27B1E8CE1306}"/>
    <cellStyle name="%20 - Vurgu3 2 3" xfId="699" xr:uid="{BAF38B6D-90C9-4C26-B6A4-5146060E448A}"/>
    <cellStyle name="%20 - Vurgu3 2 3 2" xfId="2020" xr:uid="{1C5043D0-0C80-4FCA-AD9B-9B1B046FF7FC}"/>
    <cellStyle name="%20 - Vurgu3 2 4" xfId="1380" xr:uid="{BE949CC0-994E-44EC-A630-9B99D6507207}"/>
    <cellStyle name="%20 - Vurgu3 20" xfId="1332" xr:uid="{2C3A30FE-4D9A-41EB-BC9F-1DA310219187}"/>
    <cellStyle name="%20 - Vurgu3 20 2" xfId="2653" xr:uid="{740EC32B-26C9-4AF9-B232-71829853BD7C}"/>
    <cellStyle name="%20 - Vurgu3 21" xfId="1352" xr:uid="{A92E7496-FE46-4F82-9C85-8EC0AE0F8309}"/>
    <cellStyle name="%20 - Vurgu3 3" xfId="77" xr:uid="{DB0592E4-7706-4CBC-8B7A-BF49DE008ED9}"/>
    <cellStyle name="%20 - Vurgu3 3 2" xfId="388" xr:uid="{43D0FE74-912E-4671-BD66-0D240169090F}"/>
    <cellStyle name="%20 - Vurgu3 3 2 2" xfId="1029" xr:uid="{561BAFB3-057E-4061-AA99-38945BD5A3A4}"/>
    <cellStyle name="%20 - Vurgu3 3 2 2 2" xfId="2350" xr:uid="{A4517B23-E2D8-48FE-AFDE-CB7EC80867C5}"/>
    <cellStyle name="%20 - Vurgu3 3 2 3" xfId="1710" xr:uid="{2460C456-F574-4DE3-AC11-11576F172122}"/>
    <cellStyle name="%20 - Vurgu3 3 3" xfId="719" xr:uid="{20FCEBE8-B290-4ED3-9984-2B80DA3C8D55}"/>
    <cellStyle name="%20 - Vurgu3 3 3 2" xfId="2040" xr:uid="{977EC807-31C2-4339-9ABE-FAB41C084548}"/>
    <cellStyle name="%20 - Vurgu3 3 4" xfId="1400" xr:uid="{ED2F5130-BCF5-49BA-A842-DF97A2C5D75E}"/>
    <cellStyle name="%20 - Vurgu3 4" xfId="97" xr:uid="{CF9336DC-CEFC-4A59-AF67-0C4F520F7072}"/>
    <cellStyle name="%20 - Vurgu3 4 2" xfId="408" xr:uid="{FDCF83C6-B993-4B5F-8D42-53E1FCBC4BCA}"/>
    <cellStyle name="%20 - Vurgu3 4 2 2" xfId="1049" xr:uid="{C54B3C7D-4631-495F-98D6-B0A4BEC107FB}"/>
    <cellStyle name="%20 - Vurgu3 4 2 2 2" xfId="2370" xr:uid="{00ECBDA3-447A-4F5E-A9E2-980A5498AAF0}"/>
    <cellStyle name="%20 - Vurgu3 4 2 3" xfId="1730" xr:uid="{1557C443-1134-4B52-AC92-466929E9622B}"/>
    <cellStyle name="%20 - Vurgu3 4 3" xfId="739" xr:uid="{D7FE02AA-6F76-4884-9D17-9AA916DA5FAC}"/>
    <cellStyle name="%20 - Vurgu3 4 3 2" xfId="2060" xr:uid="{69C49EBA-DBE0-4639-B2C1-F4034B1DA7EE}"/>
    <cellStyle name="%20 - Vurgu3 4 4" xfId="1420" xr:uid="{A4233F04-B928-4001-B314-622B398D297B}"/>
    <cellStyle name="%20 - Vurgu3 5" xfId="117" xr:uid="{2FFA25F6-1E68-4800-BF56-AD41D9167FBD}"/>
    <cellStyle name="%20 - Vurgu3 5 2" xfId="428" xr:uid="{24A71CCD-C0B3-4D0C-8244-4991A662122E}"/>
    <cellStyle name="%20 - Vurgu3 5 2 2" xfId="1069" xr:uid="{A2FB8A3C-45DC-45D8-A902-2C85A89134D0}"/>
    <cellStyle name="%20 - Vurgu3 5 2 2 2" xfId="2390" xr:uid="{2DB62BD9-DB12-4E36-86AF-AFA1992B86DC}"/>
    <cellStyle name="%20 - Vurgu3 5 2 3" xfId="1750" xr:uid="{F9E3D1EB-0492-4E58-93E5-F8F0D22A5BA8}"/>
    <cellStyle name="%20 - Vurgu3 5 3" xfId="759" xr:uid="{457EB860-25B9-4A7C-8290-9A0D7F215FA8}"/>
    <cellStyle name="%20 - Vurgu3 5 3 2" xfId="2080" xr:uid="{B240ACB3-A45F-44DE-AE49-B720FBEBF242}"/>
    <cellStyle name="%20 - Vurgu3 5 4" xfId="1440" xr:uid="{24529BE8-F1C0-4755-9CE3-E1A61BF8B8B8}"/>
    <cellStyle name="%20 - Vurgu3 6" xfId="137" xr:uid="{BAB1DEFE-D39B-4948-876A-3526B17448E6}"/>
    <cellStyle name="%20 - Vurgu3 6 2" xfId="448" xr:uid="{B2D99498-3468-41A3-8D96-B51254734AA1}"/>
    <cellStyle name="%20 - Vurgu3 6 2 2" xfId="1089" xr:uid="{20C6F792-9DA8-48EC-9369-EA7723E0335E}"/>
    <cellStyle name="%20 - Vurgu3 6 2 2 2" xfId="2410" xr:uid="{420F3D3E-6220-4D22-8284-A2EEEB1866F8}"/>
    <cellStyle name="%20 - Vurgu3 6 2 3" xfId="1770" xr:uid="{AEE69F73-1AB2-470E-8D81-FFCC3E0B996B}"/>
    <cellStyle name="%20 - Vurgu3 6 3" xfId="779" xr:uid="{C5527601-2ACA-4867-9D3A-B7A1FE86CC5B}"/>
    <cellStyle name="%20 - Vurgu3 6 3 2" xfId="2100" xr:uid="{E73385FE-1FE5-4122-ACE0-6FBBC6A7D7FD}"/>
    <cellStyle name="%20 - Vurgu3 6 4" xfId="1460" xr:uid="{D0ED8850-EA2A-46AD-B7C0-0447012DEC81}"/>
    <cellStyle name="%20 - Vurgu3 7" xfId="157" xr:uid="{E046F405-8055-442E-9321-1EC48198DA2F}"/>
    <cellStyle name="%20 - Vurgu3 7 2" xfId="468" xr:uid="{A23734F6-DD16-4CF6-A2D9-E188E12315CE}"/>
    <cellStyle name="%20 - Vurgu3 7 2 2" xfId="1109" xr:uid="{316D59EE-86A6-4996-8328-72D2329720D7}"/>
    <cellStyle name="%20 - Vurgu3 7 2 2 2" xfId="2430" xr:uid="{1F035AC7-835A-49F8-B58C-431D0955B236}"/>
    <cellStyle name="%20 - Vurgu3 7 2 3" xfId="1790" xr:uid="{2F41114A-DEE6-452B-ABBC-D5D7220FB660}"/>
    <cellStyle name="%20 - Vurgu3 7 3" xfId="799" xr:uid="{B75E8FD8-EFB5-436A-B1CD-037113917C34}"/>
    <cellStyle name="%20 - Vurgu3 7 3 2" xfId="2120" xr:uid="{071A2E3E-8496-4DA3-8BDF-148C6DBDADAA}"/>
    <cellStyle name="%20 - Vurgu3 7 4" xfId="1480" xr:uid="{7D609674-B90A-486F-BAA0-CBB00581D163}"/>
    <cellStyle name="%20 - Vurgu3 8" xfId="177" xr:uid="{2326D44F-DE8D-4FB8-BDC5-0A191EC21E96}"/>
    <cellStyle name="%20 - Vurgu3 8 2" xfId="488" xr:uid="{86DEBB46-C3AB-47AF-827D-FCF8CCF7EBBF}"/>
    <cellStyle name="%20 - Vurgu3 8 2 2" xfId="1129" xr:uid="{CCB4AA0D-6267-4279-A6C4-7871758DF496}"/>
    <cellStyle name="%20 - Vurgu3 8 2 2 2" xfId="2450" xr:uid="{021064EB-6E88-4658-93BB-6E9C3C27B445}"/>
    <cellStyle name="%20 - Vurgu3 8 2 3" xfId="1810" xr:uid="{7F24DB04-79F0-4F56-85F0-01FBCCBA45CD}"/>
    <cellStyle name="%20 - Vurgu3 8 3" xfId="819" xr:uid="{53A2B6AC-0171-4816-A412-E46ACDC3D650}"/>
    <cellStyle name="%20 - Vurgu3 8 3 2" xfId="2140" xr:uid="{20F48305-3CDD-4E56-B41B-7C40C7D7DE37}"/>
    <cellStyle name="%20 - Vurgu3 8 4" xfId="1500" xr:uid="{958BC2CE-FDDA-47F3-8AF4-D6D76A06159A}"/>
    <cellStyle name="%20 - Vurgu3 9" xfId="197" xr:uid="{171F3733-AD53-4DCC-AD74-09FB855ACCBE}"/>
    <cellStyle name="%20 - Vurgu3 9 2" xfId="508" xr:uid="{E6C7D4AC-0E48-48DB-9543-79CB5192CA32}"/>
    <cellStyle name="%20 - Vurgu3 9 2 2" xfId="1149" xr:uid="{6175CE16-5290-41A9-ACA5-DEF3267DE790}"/>
    <cellStyle name="%20 - Vurgu3 9 2 2 2" xfId="2470" xr:uid="{31327E64-10BC-4E5D-A7A7-6BAC91D7F220}"/>
    <cellStyle name="%20 - Vurgu3 9 2 3" xfId="1830" xr:uid="{C54BD77C-8B81-4EF1-9A74-B367064BD6AB}"/>
    <cellStyle name="%20 - Vurgu3 9 3" xfId="839" xr:uid="{EDC0EF7C-EDB1-41A4-9EC8-5A49E9D3C962}"/>
    <cellStyle name="%20 - Vurgu3 9 3 2" xfId="2160" xr:uid="{64BFD4B4-E7BE-4DF6-9500-5C1DA2E95BD5}"/>
    <cellStyle name="%20 - Vurgu3 9 4" xfId="1520" xr:uid="{46658D4E-ABFA-4373-847E-220B2BE76490}"/>
    <cellStyle name="%20 - Vurgu4" xfId="31" builtinId="42" customBuiltin="1"/>
    <cellStyle name="%20 - Vurgu4 10" xfId="223" xr:uid="{AD4D13F6-D970-4997-81B4-DEA4B28346EE}"/>
    <cellStyle name="%20 - Vurgu4 10 2" xfId="534" xr:uid="{6A719788-A03C-4D00-9600-2D9CC0CD55A6}"/>
    <cellStyle name="%20 - Vurgu4 10 2 2" xfId="1175" xr:uid="{02EFCA8A-4DB7-4012-83F3-AC75CE5B9B8C}"/>
    <cellStyle name="%20 - Vurgu4 10 2 2 2" xfId="2496" xr:uid="{F9FDE71F-959A-4514-A20A-D3A126D71EAD}"/>
    <cellStyle name="%20 - Vurgu4 10 2 3" xfId="1856" xr:uid="{022E0949-122C-4DC5-BD08-D59559E41FBA}"/>
    <cellStyle name="%20 - Vurgu4 10 3" xfId="865" xr:uid="{B65BF116-540D-42CF-9865-ADD25C54CA90}"/>
    <cellStyle name="%20 - Vurgu4 10 3 2" xfId="2186" xr:uid="{DDDF7714-BD42-4893-89FC-561DFCE80CAB}"/>
    <cellStyle name="%20 - Vurgu4 10 4" xfId="1546" xr:uid="{1A20A2B3-67D5-44D7-A397-7D83555E2FC7}"/>
    <cellStyle name="%20 - Vurgu4 11" xfId="243" xr:uid="{703030EB-08E3-476F-9A13-202B881E4C39}"/>
    <cellStyle name="%20 - Vurgu4 11 2" xfId="554" xr:uid="{308D9BEA-830E-4B40-B3C7-E257719F36F3}"/>
    <cellStyle name="%20 - Vurgu4 11 2 2" xfId="1195" xr:uid="{2C73CC68-94F7-4C90-845A-B1959FE0A316}"/>
    <cellStyle name="%20 - Vurgu4 11 2 2 2" xfId="2516" xr:uid="{C25768E9-D884-4CAE-8A36-43CADCC884D8}"/>
    <cellStyle name="%20 - Vurgu4 11 2 3" xfId="1876" xr:uid="{F7AF901F-72D2-40A7-81F3-B49D95B80506}"/>
    <cellStyle name="%20 - Vurgu4 11 3" xfId="885" xr:uid="{D9074969-6211-4F8F-BE89-882B48BA5E5B}"/>
    <cellStyle name="%20 - Vurgu4 11 3 2" xfId="2206" xr:uid="{6572E9F3-78C1-4B9B-B9D2-1E45E6F96E95}"/>
    <cellStyle name="%20 - Vurgu4 11 4" xfId="1566" xr:uid="{8CCBE58F-2368-4F9E-B617-9EA574D19E3C}"/>
    <cellStyle name="%20 - Vurgu4 12" xfId="263" xr:uid="{B97CD5A3-E6FD-40A9-8722-64BA5293643E}"/>
    <cellStyle name="%20 - Vurgu4 12 2" xfId="574" xr:uid="{1A251438-0C1D-4C82-9857-F668EA3C742B}"/>
    <cellStyle name="%20 - Vurgu4 12 2 2" xfId="1215" xr:uid="{37C97A2A-FDA3-49DB-9875-B53EFFE7B154}"/>
    <cellStyle name="%20 - Vurgu4 12 2 2 2" xfId="2536" xr:uid="{489B483C-ED84-4039-865A-D90E41AB2B03}"/>
    <cellStyle name="%20 - Vurgu4 12 2 3" xfId="1896" xr:uid="{2D4F98D0-A2FC-4A85-9887-1D25716B6C41}"/>
    <cellStyle name="%20 - Vurgu4 12 3" xfId="905" xr:uid="{B2FB588E-4C38-46D5-9150-32C0B87F69D9}"/>
    <cellStyle name="%20 - Vurgu4 12 3 2" xfId="2226" xr:uid="{7BBD6658-1744-422A-AEAE-705587177A69}"/>
    <cellStyle name="%20 - Vurgu4 12 4" xfId="1586" xr:uid="{86832246-7327-47E6-B019-E5DDE34D6664}"/>
    <cellStyle name="%20 - Vurgu4 13" xfId="283" xr:uid="{961BA558-A312-4AB4-99C6-3F764DB44313}"/>
    <cellStyle name="%20 - Vurgu4 13 2" xfId="594" xr:uid="{9DE98E0F-854A-4CF4-9C56-8B46FF25677C}"/>
    <cellStyle name="%20 - Vurgu4 13 2 2" xfId="1235" xr:uid="{32F738CF-4168-4F1C-BEEA-D98C14869DA6}"/>
    <cellStyle name="%20 - Vurgu4 13 2 2 2" xfId="2556" xr:uid="{1F654C0E-30F7-4503-ACAD-9B93E5616341}"/>
    <cellStyle name="%20 - Vurgu4 13 2 3" xfId="1916" xr:uid="{B26A86F1-E376-469E-93C2-A6B3506BB857}"/>
    <cellStyle name="%20 - Vurgu4 13 3" xfId="925" xr:uid="{5E9B4583-B707-4B06-9300-E4A7471FF5F1}"/>
    <cellStyle name="%20 - Vurgu4 13 3 2" xfId="2246" xr:uid="{4FED88F5-20DC-430E-9FD8-8850F3A0C52A}"/>
    <cellStyle name="%20 - Vurgu4 13 4" xfId="1606" xr:uid="{63E58F7F-1767-48C9-9296-5497A166AAED}"/>
    <cellStyle name="%20 - Vurgu4 14" xfId="303" xr:uid="{ED5D1BE9-8DB5-4CA9-A900-0BA1E3D26C84}"/>
    <cellStyle name="%20 - Vurgu4 14 2" xfId="614" xr:uid="{9A7C6119-89D7-42D1-B162-D7C202C0054B}"/>
    <cellStyle name="%20 - Vurgu4 14 2 2" xfId="1255" xr:uid="{BB9121BC-B2FC-4841-BA39-2DAF381A10B4}"/>
    <cellStyle name="%20 - Vurgu4 14 2 2 2" xfId="2576" xr:uid="{23F809E3-0419-4977-A6EA-6CDD73866C7C}"/>
    <cellStyle name="%20 - Vurgu4 14 2 3" xfId="1936" xr:uid="{BB4E8205-EC21-4829-AE3E-86599D22BCB7}"/>
    <cellStyle name="%20 - Vurgu4 14 3" xfId="945" xr:uid="{527CB3D0-72EB-4BB6-974D-730EAEC2C5AA}"/>
    <cellStyle name="%20 - Vurgu4 14 3 2" xfId="2266" xr:uid="{6E4FA168-DB31-40B0-A6C1-EEAA6614965B}"/>
    <cellStyle name="%20 - Vurgu4 14 4" xfId="1626" xr:uid="{DFBD7D2D-431F-4375-AB03-DE82CEBEDC15}"/>
    <cellStyle name="%20 - Vurgu4 15" xfId="323" xr:uid="{DB808411-FCBE-432C-8040-0F0BE03558F6}"/>
    <cellStyle name="%20 - Vurgu4 15 2" xfId="634" xr:uid="{9C77901E-2327-4867-BFA9-277FACD49DB6}"/>
    <cellStyle name="%20 - Vurgu4 15 2 2" xfId="1275" xr:uid="{137B71C9-28DF-44FE-A1F2-D1ACDC772301}"/>
    <cellStyle name="%20 - Vurgu4 15 2 2 2" xfId="2596" xr:uid="{E3D107AB-17AB-47AF-8A6E-7D4D95F9F946}"/>
    <cellStyle name="%20 - Vurgu4 15 2 3" xfId="1956" xr:uid="{60952DD7-C4AE-4627-8159-4C448832F023}"/>
    <cellStyle name="%20 - Vurgu4 15 3" xfId="965" xr:uid="{4C83A174-E6C3-47C4-AAA4-285E9CF29003}"/>
    <cellStyle name="%20 - Vurgu4 15 3 2" xfId="2286" xr:uid="{29EC86D9-E566-4549-BB36-E073FB924AEF}"/>
    <cellStyle name="%20 - Vurgu4 15 4" xfId="1646" xr:uid="{8BD631C1-19F1-419F-B010-1E311227AD9F}"/>
    <cellStyle name="%20 - Vurgu4 16" xfId="343" xr:uid="{7D399715-7F03-4B8E-8010-4F4F1A7D0D21}"/>
    <cellStyle name="%20 - Vurgu4 16 2" xfId="985" xr:uid="{A028FF16-A3D2-4D87-B4CA-865E42664560}"/>
    <cellStyle name="%20 - Vurgu4 16 2 2" xfId="2306" xr:uid="{37687D78-9B4C-4D1B-B5F1-32C67EB29ACC}"/>
    <cellStyle name="%20 - Vurgu4 16 3" xfId="1666" xr:uid="{A9FBD00C-563C-4C5D-9BBF-D0F3B6907D76}"/>
    <cellStyle name="%20 - Vurgu4 17" xfId="654" xr:uid="{DC8A33AC-C956-4E2F-9F27-CB09B7EA39D1}"/>
    <cellStyle name="%20 - Vurgu4 17 2" xfId="1295" xr:uid="{817E6B0B-0FA8-4518-AA3E-EEE1089EEF31}"/>
    <cellStyle name="%20 - Vurgu4 17 2 2" xfId="2616" xr:uid="{80246C39-6A71-4450-9059-9090588AC354}"/>
    <cellStyle name="%20 - Vurgu4 17 3" xfId="1976" xr:uid="{E92AA295-BB79-4F91-ABD7-EA90AB84C48F}"/>
    <cellStyle name="%20 - Vurgu4 18" xfId="674" xr:uid="{47B04B7F-CB80-443B-B083-129AAB2660FC}"/>
    <cellStyle name="%20 - Vurgu4 18 2" xfId="1996" xr:uid="{C23774DF-23C6-47D3-9BE6-88D6408D6253}"/>
    <cellStyle name="%20 - Vurgu4 19" xfId="1315" xr:uid="{C9B22641-659D-48EC-97B1-2F5FC773790B}"/>
    <cellStyle name="%20 - Vurgu4 19 2" xfId="2636" xr:uid="{B4FC03E9-1E6C-4A9D-9626-4B781E5433E4}"/>
    <cellStyle name="%20 - Vurgu4 2" xfId="60" xr:uid="{4DA5BD79-6725-41DB-802C-87D563C283B3}"/>
    <cellStyle name="%20 - Vurgu4 2 2" xfId="371" xr:uid="{ACD21EB1-42CE-4BC1-BABA-3D7E8EC3BD53}"/>
    <cellStyle name="%20 - Vurgu4 2 2 2" xfId="1012" xr:uid="{02514D9D-3CD0-437E-AC66-A2AF09ECA751}"/>
    <cellStyle name="%20 - Vurgu4 2 2 2 2" xfId="2333" xr:uid="{25C39C56-6DCE-401B-9704-301BAF9C37D4}"/>
    <cellStyle name="%20 - Vurgu4 2 2 3" xfId="1693" xr:uid="{54D7B6DB-7DB0-459E-B2EB-FBF827F82EE4}"/>
    <cellStyle name="%20 - Vurgu4 2 3" xfId="702" xr:uid="{4AF38F85-3856-4083-A803-1C2A36ED4BEC}"/>
    <cellStyle name="%20 - Vurgu4 2 3 2" xfId="2023" xr:uid="{5C9EA1C9-26B8-418A-8C9D-C9F8EE6424C5}"/>
    <cellStyle name="%20 - Vurgu4 2 4" xfId="1383" xr:uid="{BD715AF5-491D-45E6-B96F-60B672DC0CAE}"/>
    <cellStyle name="%20 - Vurgu4 20" xfId="1335" xr:uid="{A99D5E5A-F9D7-4A86-B987-F2BB51854C52}"/>
    <cellStyle name="%20 - Vurgu4 20 2" xfId="2656" xr:uid="{ED7A16FE-1380-4437-958E-48554B2BFB2E}"/>
    <cellStyle name="%20 - Vurgu4 21" xfId="1355" xr:uid="{A97114A7-2046-4146-9411-B4C9CADD4185}"/>
    <cellStyle name="%20 - Vurgu4 3" xfId="80" xr:uid="{F4EA64F6-DC50-4923-9CDE-BA08CF35F5DC}"/>
    <cellStyle name="%20 - Vurgu4 3 2" xfId="391" xr:uid="{E0130B06-9ADA-4614-A771-235DA479DFDF}"/>
    <cellStyle name="%20 - Vurgu4 3 2 2" xfId="1032" xr:uid="{95EE7288-11E9-4D40-A2C3-D401B5DF344D}"/>
    <cellStyle name="%20 - Vurgu4 3 2 2 2" xfId="2353" xr:uid="{A8EC3FF2-DC6C-4CCE-A06E-2DF96D7CA142}"/>
    <cellStyle name="%20 - Vurgu4 3 2 3" xfId="1713" xr:uid="{A6C8895D-3048-4115-958B-25CFDD1447B4}"/>
    <cellStyle name="%20 - Vurgu4 3 3" xfId="722" xr:uid="{CF1AF12F-EEEA-41A2-A63F-739BB4603105}"/>
    <cellStyle name="%20 - Vurgu4 3 3 2" xfId="2043" xr:uid="{CBDCB298-D4A7-46DA-98C4-FA2A5B1FA5D1}"/>
    <cellStyle name="%20 - Vurgu4 3 4" xfId="1403" xr:uid="{B3EEC7BE-A29C-4FFA-B4D8-19DB244B5E8A}"/>
    <cellStyle name="%20 - Vurgu4 4" xfId="100" xr:uid="{E68A862F-D1F6-44D9-BB2B-BEF096E23A6E}"/>
    <cellStyle name="%20 - Vurgu4 4 2" xfId="411" xr:uid="{59BEB0C5-3B38-4C48-8ECF-528A6DF34EE7}"/>
    <cellStyle name="%20 - Vurgu4 4 2 2" xfId="1052" xr:uid="{2B619167-4FC8-4C90-BD2A-18D0A51FDB72}"/>
    <cellStyle name="%20 - Vurgu4 4 2 2 2" xfId="2373" xr:uid="{8642B775-2A16-4115-BB0B-CD3071ADC66E}"/>
    <cellStyle name="%20 - Vurgu4 4 2 3" xfId="1733" xr:uid="{D8EEB917-4F88-49BD-974F-036615537C5D}"/>
    <cellStyle name="%20 - Vurgu4 4 3" xfId="742" xr:uid="{DE37C6E3-8FE2-4A31-9A88-1CAFA6D233E9}"/>
    <cellStyle name="%20 - Vurgu4 4 3 2" xfId="2063" xr:uid="{42983E1A-F926-4509-8A86-5F467D08251B}"/>
    <cellStyle name="%20 - Vurgu4 4 4" xfId="1423" xr:uid="{852570C6-23AC-48A7-A3F0-16D418CD60A6}"/>
    <cellStyle name="%20 - Vurgu4 5" xfId="120" xr:uid="{30AFEB82-5792-4BD7-A809-6D5A5359E11F}"/>
    <cellStyle name="%20 - Vurgu4 5 2" xfId="431" xr:uid="{240F0F16-A094-4F44-B1EF-2105BF0ACA6E}"/>
    <cellStyle name="%20 - Vurgu4 5 2 2" xfId="1072" xr:uid="{E51BEB79-08E0-497F-879C-978BD1E7F2FC}"/>
    <cellStyle name="%20 - Vurgu4 5 2 2 2" xfId="2393" xr:uid="{DD440084-F3FB-46A5-A662-1780D2F94215}"/>
    <cellStyle name="%20 - Vurgu4 5 2 3" xfId="1753" xr:uid="{BE98A6B8-1B8E-4CAD-8711-9480B0ABBB4C}"/>
    <cellStyle name="%20 - Vurgu4 5 3" xfId="762" xr:uid="{CFB14EEC-E32D-461B-9EC8-9673423D23D8}"/>
    <cellStyle name="%20 - Vurgu4 5 3 2" xfId="2083" xr:uid="{87A509C7-E345-4715-927F-CCFB868099B3}"/>
    <cellStyle name="%20 - Vurgu4 5 4" xfId="1443" xr:uid="{C3A60038-6B25-4AFF-86A4-BD6DDC6EBB71}"/>
    <cellStyle name="%20 - Vurgu4 6" xfId="140" xr:uid="{69112F67-E640-4F24-B623-093A50590CC9}"/>
    <cellStyle name="%20 - Vurgu4 6 2" xfId="451" xr:uid="{1542DCBA-5868-4223-AB87-1ED297D391C5}"/>
    <cellStyle name="%20 - Vurgu4 6 2 2" xfId="1092" xr:uid="{46113E70-CAE2-46F8-93D2-99F08C6DB47E}"/>
    <cellStyle name="%20 - Vurgu4 6 2 2 2" xfId="2413" xr:uid="{7ADD2F0D-53FA-44AF-98DB-3B98516CF675}"/>
    <cellStyle name="%20 - Vurgu4 6 2 3" xfId="1773" xr:uid="{B0C66B56-2B59-454F-BD23-A32FA2043EE0}"/>
    <cellStyle name="%20 - Vurgu4 6 3" xfId="782" xr:uid="{2D28C03B-97DD-40CA-AF63-D1D7FD175533}"/>
    <cellStyle name="%20 - Vurgu4 6 3 2" xfId="2103" xr:uid="{ED9FE2C8-7123-42FA-8F16-BBF15E344A8F}"/>
    <cellStyle name="%20 - Vurgu4 6 4" xfId="1463" xr:uid="{F56CAB89-C746-477A-ADF5-8D4599DDC65B}"/>
    <cellStyle name="%20 - Vurgu4 7" xfId="160" xr:uid="{0A9841F2-F70E-4147-944D-FAB6731C36F8}"/>
    <cellStyle name="%20 - Vurgu4 7 2" xfId="471" xr:uid="{58142AFA-36DE-4E0D-8C14-290A8A08AD71}"/>
    <cellStyle name="%20 - Vurgu4 7 2 2" xfId="1112" xr:uid="{593747D3-03B4-4E32-BC0C-BC21D8E23756}"/>
    <cellStyle name="%20 - Vurgu4 7 2 2 2" xfId="2433" xr:uid="{E9A7F5B5-553B-4FC9-B71E-E8CA774FA998}"/>
    <cellStyle name="%20 - Vurgu4 7 2 3" xfId="1793" xr:uid="{17A29AF6-3605-4EE7-A8F3-B55F26E70C79}"/>
    <cellStyle name="%20 - Vurgu4 7 3" xfId="802" xr:uid="{972F7E26-8203-46B8-AF1E-5E433FB3A5F5}"/>
    <cellStyle name="%20 - Vurgu4 7 3 2" xfId="2123" xr:uid="{1A13879A-4D04-4341-B7E7-C2FC508CBF6D}"/>
    <cellStyle name="%20 - Vurgu4 7 4" xfId="1483" xr:uid="{5AA34DA8-234B-41EB-93D9-C91C794FCDB9}"/>
    <cellStyle name="%20 - Vurgu4 8" xfId="180" xr:uid="{084F7CEF-6C1A-480A-9B24-7EA029BD5344}"/>
    <cellStyle name="%20 - Vurgu4 8 2" xfId="491" xr:uid="{ED083D52-5AFF-471E-B29E-CB5435BFACD9}"/>
    <cellStyle name="%20 - Vurgu4 8 2 2" xfId="1132" xr:uid="{E7E55FE6-6BD5-41F1-8965-FD27C366B7F1}"/>
    <cellStyle name="%20 - Vurgu4 8 2 2 2" xfId="2453" xr:uid="{97BE0ACE-9D91-483B-A511-9D23F47B7B17}"/>
    <cellStyle name="%20 - Vurgu4 8 2 3" xfId="1813" xr:uid="{3FA25274-8A29-46EA-B85C-C29DDC786272}"/>
    <cellStyle name="%20 - Vurgu4 8 3" xfId="822" xr:uid="{6D7B4253-F628-4B9C-9F9E-2A23E0EFFD1D}"/>
    <cellStyle name="%20 - Vurgu4 8 3 2" xfId="2143" xr:uid="{C9C505E3-CA8A-43FC-97E9-262B3D5A3695}"/>
    <cellStyle name="%20 - Vurgu4 8 4" xfId="1503" xr:uid="{43C1659E-55F5-4C68-B7F7-5DB386AA45EE}"/>
    <cellStyle name="%20 - Vurgu4 9" xfId="200" xr:uid="{54E4792D-D7A1-4F87-B363-376C2D281E98}"/>
    <cellStyle name="%20 - Vurgu4 9 2" xfId="511" xr:uid="{56F099AD-AE33-4E11-9C29-288FFF4EECAB}"/>
    <cellStyle name="%20 - Vurgu4 9 2 2" xfId="1152" xr:uid="{C2AEACA2-1871-469C-BDC8-5415FF8F6557}"/>
    <cellStyle name="%20 - Vurgu4 9 2 2 2" xfId="2473" xr:uid="{34F30DB2-AF6E-4C58-A9C4-857559DF0728}"/>
    <cellStyle name="%20 - Vurgu4 9 2 3" xfId="1833" xr:uid="{F2AA65E6-629E-4071-AE24-1CA6721F4ADA}"/>
    <cellStyle name="%20 - Vurgu4 9 3" xfId="842" xr:uid="{D2EC5E66-D7E5-4CFA-A4D5-506E97B4842C}"/>
    <cellStyle name="%20 - Vurgu4 9 3 2" xfId="2163" xr:uid="{465913D3-9A40-4231-B6AE-84476EAD10CA}"/>
    <cellStyle name="%20 - Vurgu4 9 4" xfId="1523" xr:uid="{06DA16CD-EB4E-47E2-A2A9-D977674DBBCF}"/>
    <cellStyle name="%20 - Vurgu5" xfId="35" builtinId="46" customBuiltin="1"/>
    <cellStyle name="%20 - Vurgu5 10" xfId="226" xr:uid="{D689B69A-C0FC-4D6B-8F84-C0370756690D}"/>
    <cellStyle name="%20 - Vurgu5 10 2" xfId="537" xr:uid="{FBC24548-3A3B-427E-ADA1-F9193FD0E9C5}"/>
    <cellStyle name="%20 - Vurgu5 10 2 2" xfId="1178" xr:uid="{C9A383A6-EAE3-4B7D-A5E7-2798207A85C8}"/>
    <cellStyle name="%20 - Vurgu5 10 2 2 2" xfId="2499" xr:uid="{B1B58575-B466-4438-85D3-09F1F8860580}"/>
    <cellStyle name="%20 - Vurgu5 10 2 3" xfId="1859" xr:uid="{D1E0EF22-2C03-4137-AC84-C222A6ECEABC}"/>
    <cellStyle name="%20 - Vurgu5 10 3" xfId="868" xr:uid="{8C0F7AF9-278E-4CEF-826C-5EE12184DD8E}"/>
    <cellStyle name="%20 - Vurgu5 10 3 2" xfId="2189" xr:uid="{3DBD4290-356F-46AE-B5CE-DBCF0224D1FD}"/>
    <cellStyle name="%20 - Vurgu5 10 4" xfId="1549" xr:uid="{7A90274B-E15C-4754-B633-F3DA4439238E}"/>
    <cellStyle name="%20 - Vurgu5 11" xfId="246" xr:uid="{ED9D12AB-0037-457E-8BCD-A56B04609317}"/>
    <cellStyle name="%20 - Vurgu5 11 2" xfId="557" xr:uid="{48044CC5-155A-49D0-9AD6-0082D7B9EC0F}"/>
    <cellStyle name="%20 - Vurgu5 11 2 2" xfId="1198" xr:uid="{97D208A9-7E3A-450C-830A-2E73F5071161}"/>
    <cellStyle name="%20 - Vurgu5 11 2 2 2" xfId="2519" xr:uid="{C5F5B67A-11E0-4392-9FA9-309189209A28}"/>
    <cellStyle name="%20 - Vurgu5 11 2 3" xfId="1879" xr:uid="{77314DAC-B252-428C-8124-F528AA6B3C85}"/>
    <cellStyle name="%20 - Vurgu5 11 3" xfId="888" xr:uid="{D6EDCC61-2426-4084-9379-BEDBC89EDF23}"/>
    <cellStyle name="%20 - Vurgu5 11 3 2" xfId="2209" xr:uid="{0C094509-B365-4CB9-A092-BF979F3B9BC4}"/>
    <cellStyle name="%20 - Vurgu5 11 4" xfId="1569" xr:uid="{0BAFA0B8-CDA7-479B-BD67-10288B6F3558}"/>
    <cellStyle name="%20 - Vurgu5 12" xfId="266" xr:uid="{12C5D32A-06A9-43D8-A764-9B4A574116D3}"/>
    <cellStyle name="%20 - Vurgu5 12 2" xfId="577" xr:uid="{C1B6398A-1A26-43F3-B7DF-5282B2FCC2AE}"/>
    <cellStyle name="%20 - Vurgu5 12 2 2" xfId="1218" xr:uid="{B6897816-5A94-4ACA-9888-F190F8D8A1CF}"/>
    <cellStyle name="%20 - Vurgu5 12 2 2 2" xfId="2539" xr:uid="{49E87B9E-05C4-4F50-9556-D12D7B0CDD61}"/>
    <cellStyle name="%20 - Vurgu5 12 2 3" xfId="1899" xr:uid="{DC2237FF-FC11-41BB-A6A0-6CD47B984426}"/>
    <cellStyle name="%20 - Vurgu5 12 3" xfId="908" xr:uid="{A84D375A-F3D9-4F12-A637-44CDCDD270AC}"/>
    <cellStyle name="%20 - Vurgu5 12 3 2" xfId="2229" xr:uid="{415ACD6D-0F63-4CB2-98EF-BA1543D3E59E}"/>
    <cellStyle name="%20 - Vurgu5 12 4" xfId="1589" xr:uid="{C252A3F5-C2E2-4708-8682-8B4428F24FAA}"/>
    <cellStyle name="%20 - Vurgu5 13" xfId="286" xr:uid="{07113839-1479-4AE2-86D5-1872C9D82C6C}"/>
    <cellStyle name="%20 - Vurgu5 13 2" xfId="597" xr:uid="{F739F66B-5A6C-4004-B4F6-6000D4F228B1}"/>
    <cellStyle name="%20 - Vurgu5 13 2 2" xfId="1238" xr:uid="{DF8EB2DD-5B85-4183-965E-E236B66EFC64}"/>
    <cellStyle name="%20 - Vurgu5 13 2 2 2" xfId="2559" xr:uid="{6D043654-2F43-4BBB-9CE2-692F6655EB83}"/>
    <cellStyle name="%20 - Vurgu5 13 2 3" xfId="1919" xr:uid="{E2587FE4-432A-440B-A5B3-371EB6654BBF}"/>
    <cellStyle name="%20 - Vurgu5 13 3" xfId="928" xr:uid="{960D307B-1726-4D0F-A51E-87590D63B071}"/>
    <cellStyle name="%20 - Vurgu5 13 3 2" xfId="2249" xr:uid="{A1D5D769-0B19-47C6-909F-991287D3A5D7}"/>
    <cellStyle name="%20 - Vurgu5 13 4" xfId="1609" xr:uid="{7DE42BAB-7078-4A51-9D5C-3CA4396E3A60}"/>
    <cellStyle name="%20 - Vurgu5 14" xfId="306" xr:uid="{6A0CA28E-CDF8-4EE9-802A-82BAEA3FB193}"/>
    <cellStyle name="%20 - Vurgu5 14 2" xfId="617" xr:uid="{5F62AF41-750B-4FE0-A933-103E101346B5}"/>
    <cellStyle name="%20 - Vurgu5 14 2 2" xfId="1258" xr:uid="{44F31AF1-946E-4B4D-84A5-ABEA30DC9692}"/>
    <cellStyle name="%20 - Vurgu5 14 2 2 2" xfId="2579" xr:uid="{47852DCF-BB63-44F6-B318-50D7BA49AEE8}"/>
    <cellStyle name="%20 - Vurgu5 14 2 3" xfId="1939" xr:uid="{AAEB88D5-A91E-442F-AB0D-C14737967721}"/>
    <cellStyle name="%20 - Vurgu5 14 3" xfId="948" xr:uid="{EEF42864-56C9-4FAE-91A4-9821CD3382EE}"/>
    <cellStyle name="%20 - Vurgu5 14 3 2" xfId="2269" xr:uid="{8B1F999C-77C2-4CA3-9BA0-B6FF0A15477B}"/>
    <cellStyle name="%20 - Vurgu5 14 4" xfId="1629" xr:uid="{132CDBCA-F831-4FD1-A352-73C413BE6D8D}"/>
    <cellStyle name="%20 - Vurgu5 15" xfId="326" xr:uid="{13846C38-CF26-4188-9236-A633A13205F1}"/>
    <cellStyle name="%20 - Vurgu5 15 2" xfId="637" xr:uid="{15A9E76C-87B1-4A3C-935D-69909279F903}"/>
    <cellStyle name="%20 - Vurgu5 15 2 2" xfId="1278" xr:uid="{90718B7E-A409-4613-BD33-49F84F8AE2E7}"/>
    <cellStyle name="%20 - Vurgu5 15 2 2 2" xfId="2599" xr:uid="{BEB73203-95C4-427C-B366-4011567352FA}"/>
    <cellStyle name="%20 - Vurgu5 15 2 3" xfId="1959" xr:uid="{53A36F4D-8917-4322-AD53-C1D14C159E7E}"/>
    <cellStyle name="%20 - Vurgu5 15 3" xfId="968" xr:uid="{D52276FF-4FC8-40D1-9E3C-400DFF7480C1}"/>
    <cellStyle name="%20 - Vurgu5 15 3 2" xfId="2289" xr:uid="{8D78BA4F-CEFC-4607-8178-DD63FD92CD50}"/>
    <cellStyle name="%20 - Vurgu5 15 4" xfId="1649" xr:uid="{B52872B8-797D-4C87-82F2-0075BB4AC11C}"/>
    <cellStyle name="%20 - Vurgu5 16" xfId="346" xr:uid="{3659ACE5-7FD7-4CE5-AFEE-D9F22D61A130}"/>
    <cellStyle name="%20 - Vurgu5 16 2" xfId="988" xr:uid="{B79BBB00-6372-4C65-8716-9462E7B806F8}"/>
    <cellStyle name="%20 - Vurgu5 16 2 2" xfId="2309" xr:uid="{A13A7639-1BD4-44D3-ACBC-8B9B1D18C7CD}"/>
    <cellStyle name="%20 - Vurgu5 16 3" xfId="1669" xr:uid="{F527FB73-AB68-42DB-B792-13FF46F2AF6C}"/>
    <cellStyle name="%20 - Vurgu5 17" xfId="657" xr:uid="{2DCE0829-C5E0-4DBD-8A31-996CF678B34D}"/>
    <cellStyle name="%20 - Vurgu5 17 2" xfId="1298" xr:uid="{E1262B30-5008-4519-96DB-263C546AB961}"/>
    <cellStyle name="%20 - Vurgu5 17 2 2" xfId="2619" xr:uid="{D82445F2-6DDC-4AEF-BF93-50ED26A4277C}"/>
    <cellStyle name="%20 - Vurgu5 17 3" xfId="1979" xr:uid="{B6328E05-783A-4CE4-B9FA-2585EA1D50A2}"/>
    <cellStyle name="%20 - Vurgu5 18" xfId="677" xr:uid="{116C8F00-48BC-4242-8B40-91B4DC1C09D1}"/>
    <cellStyle name="%20 - Vurgu5 18 2" xfId="1999" xr:uid="{5E56C3C0-174E-40E1-A768-7E823E26D91F}"/>
    <cellStyle name="%20 - Vurgu5 19" xfId="1318" xr:uid="{ADC2D8F6-D7C3-4448-B1AE-64E225FEB579}"/>
    <cellStyle name="%20 - Vurgu5 19 2" xfId="2639" xr:uid="{62AE048E-B2D1-4C12-A0B4-CA7355D7F8A9}"/>
    <cellStyle name="%20 - Vurgu5 2" xfId="63" xr:uid="{DAEA4849-537D-463D-9085-C490FD5D2253}"/>
    <cellStyle name="%20 - Vurgu5 2 2" xfId="374" xr:uid="{E17717B4-81F6-4000-8BCF-1DC5C77D4ED8}"/>
    <cellStyle name="%20 - Vurgu5 2 2 2" xfId="1015" xr:uid="{8B6FE7D3-7116-4566-ACEC-A00983331509}"/>
    <cellStyle name="%20 - Vurgu5 2 2 2 2" xfId="2336" xr:uid="{6F4B517D-2851-43E2-A9F2-8A011F3DF992}"/>
    <cellStyle name="%20 - Vurgu5 2 2 3" xfId="1696" xr:uid="{3B408424-66D7-45A7-99BA-A46884C19CAB}"/>
    <cellStyle name="%20 - Vurgu5 2 3" xfId="705" xr:uid="{6BBF25BF-AD35-4E59-81F2-FA14149D9041}"/>
    <cellStyle name="%20 - Vurgu5 2 3 2" xfId="2026" xr:uid="{329F6F65-69C6-4D7F-9B5E-866C7239C7C6}"/>
    <cellStyle name="%20 - Vurgu5 2 4" xfId="1386" xr:uid="{329A4C0B-3B2C-4015-948D-8B990CCDAA1C}"/>
    <cellStyle name="%20 - Vurgu5 20" xfId="1338" xr:uid="{A1519A82-2291-4E18-9FD6-970821A732CC}"/>
    <cellStyle name="%20 - Vurgu5 20 2" xfId="2659" xr:uid="{01C82E7A-73B0-4D53-8A6B-6B4FDF84F2E5}"/>
    <cellStyle name="%20 - Vurgu5 21" xfId="1358" xr:uid="{8D0E92FD-3189-4238-93E7-D62D801A39CB}"/>
    <cellStyle name="%20 - Vurgu5 3" xfId="83" xr:uid="{B196C2F3-4B3B-4F3D-B0F5-878E946BF15D}"/>
    <cellStyle name="%20 - Vurgu5 3 2" xfId="394" xr:uid="{0F68D47C-C12E-4FBD-AEA4-B8B883ADA17D}"/>
    <cellStyle name="%20 - Vurgu5 3 2 2" xfId="1035" xr:uid="{0357C7B1-B892-40EA-BE17-6B16E9F23CE1}"/>
    <cellStyle name="%20 - Vurgu5 3 2 2 2" xfId="2356" xr:uid="{1F8D7703-D969-4EC5-BE19-F7B55E76F657}"/>
    <cellStyle name="%20 - Vurgu5 3 2 3" xfId="1716" xr:uid="{C6154A56-4113-4A32-86E9-CAFD80262261}"/>
    <cellStyle name="%20 - Vurgu5 3 3" xfId="725" xr:uid="{BD7F31B3-E5FA-49E0-B5E1-880C0A3CE6DA}"/>
    <cellStyle name="%20 - Vurgu5 3 3 2" xfId="2046" xr:uid="{B87BDF02-6AE7-42CB-9E1D-22064D7F4E84}"/>
    <cellStyle name="%20 - Vurgu5 3 4" xfId="1406" xr:uid="{81DC4E06-F843-405A-866A-19125B556680}"/>
    <cellStyle name="%20 - Vurgu5 4" xfId="103" xr:uid="{4BDE118B-B712-467F-8961-C0899B420740}"/>
    <cellStyle name="%20 - Vurgu5 4 2" xfId="414" xr:uid="{AFADAF7A-C374-409D-A949-3AE1392487D2}"/>
    <cellStyle name="%20 - Vurgu5 4 2 2" xfId="1055" xr:uid="{75D0432A-FC8E-4091-97E8-3A7F769D5144}"/>
    <cellStyle name="%20 - Vurgu5 4 2 2 2" xfId="2376" xr:uid="{440073A2-9E43-4293-B313-3C2FC845E052}"/>
    <cellStyle name="%20 - Vurgu5 4 2 3" xfId="1736" xr:uid="{D505963A-7E2C-462C-BBED-E60746813058}"/>
    <cellStyle name="%20 - Vurgu5 4 3" xfId="745" xr:uid="{31AD1939-FB84-49A3-AE19-3F71A5FF2915}"/>
    <cellStyle name="%20 - Vurgu5 4 3 2" xfId="2066" xr:uid="{D08A0439-A766-4B0B-902E-574E23C84AE8}"/>
    <cellStyle name="%20 - Vurgu5 4 4" xfId="1426" xr:uid="{FBF85357-7CD1-4CD3-BADB-BD94CC143C82}"/>
    <cellStyle name="%20 - Vurgu5 5" xfId="123" xr:uid="{D66A2008-E662-46C3-A98F-412DA5B58368}"/>
    <cellStyle name="%20 - Vurgu5 5 2" xfId="434" xr:uid="{97D51816-70A6-40E0-A827-8E28A53C8F8F}"/>
    <cellStyle name="%20 - Vurgu5 5 2 2" xfId="1075" xr:uid="{B4A383CF-4173-4005-B35F-2439D169268F}"/>
    <cellStyle name="%20 - Vurgu5 5 2 2 2" xfId="2396" xr:uid="{1630FE17-4591-4B30-B2AF-7C5A586919AE}"/>
    <cellStyle name="%20 - Vurgu5 5 2 3" xfId="1756" xr:uid="{7252C55C-F5F9-4BAF-965D-06D673F1CE44}"/>
    <cellStyle name="%20 - Vurgu5 5 3" xfId="765" xr:uid="{057619E0-06E3-4CC9-AE81-3FB468239D62}"/>
    <cellStyle name="%20 - Vurgu5 5 3 2" xfId="2086" xr:uid="{9B7906DB-6A5F-4B27-A5E1-FB0E7D6B9886}"/>
    <cellStyle name="%20 - Vurgu5 5 4" xfId="1446" xr:uid="{847145D4-5737-436B-AE2B-317099ADBE0A}"/>
    <cellStyle name="%20 - Vurgu5 6" xfId="143" xr:uid="{E299C6A9-F7F4-477B-BE3B-86B8238715F6}"/>
    <cellStyle name="%20 - Vurgu5 6 2" xfId="454" xr:uid="{5805F64D-9BF8-474C-931A-394268C5D3A7}"/>
    <cellStyle name="%20 - Vurgu5 6 2 2" xfId="1095" xr:uid="{327ED315-4C3D-4194-85A6-38F3AEC4B39C}"/>
    <cellStyle name="%20 - Vurgu5 6 2 2 2" xfId="2416" xr:uid="{1178644F-B448-4095-921C-0DD8156E952E}"/>
    <cellStyle name="%20 - Vurgu5 6 2 3" xfId="1776" xr:uid="{007CF5E4-8BDE-4E43-99D0-C778CD473769}"/>
    <cellStyle name="%20 - Vurgu5 6 3" xfId="785" xr:uid="{2C5033D7-7B13-4686-BD71-4BCDF2639286}"/>
    <cellStyle name="%20 - Vurgu5 6 3 2" xfId="2106" xr:uid="{B5D782CB-B751-4F4D-969C-7C97C062F7A9}"/>
    <cellStyle name="%20 - Vurgu5 6 4" xfId="1466" xr:uid="{C1A8D7BD-1484-415A-90C4-4840D84B5449}"/>
    <cellStyle name="%20 - Vurgu5 7" xfId="163" xr:uid="{FF4E52D7-D994-4FB8-B543-D519D54808A2}"/>
    <cellStyle name="%20 - Vurgu5 7 2" xfId="474" xr:uid="{FA948546-EC8B-44D9-AE3B-C29A6405EFE2}"/>
    <cellStyle name="%20 - Vurgu5 7 2 2" xfId="1115" xr:uid="{302BD187-1CEB-4342-AC40-344818495C41}"/>
    <cellStyle name="%20 - Vurgu5 7 2 2 2" xfId="2436" xr:uid="{51F66C83-9D93-4D95-8FC2-D8AD5FD3537D}"/>
    <cellStyle name="%20 - Vurgu5 7 2 3" xfId="1796" xr:uid="{17888B59-B329-48BE-BCE6-5355C69E62BD}"/>
    <cellStyle name="%20 - Vurgu5 7 3" xfId="805" xr:uid="{150B7AA9-8D12-4920-8146-05CFB8572559}"/>
    <cellStyle name="%20 - Vurgu5 7 3 2" xfId="2126" xr:uid="{8FE189E9-00BC-48D3-9FED-6004C4C9A976}"/>
    <cellStyle name="%20 - Vurgu5 7 4" xfId="1486" xr:uid="{40293536-EECB-4872-AF81-1B12EF58BF84}"/>
    <cellStyle name="%20 - Vurgu5 8" xfId="183" xr:uid="{02BE6EBA-43CF-45CB-8D56-DF6BB70595D5}"/>
    <cellStyle name="%20 - Vurgu5 8 2" xfId="494" xr:uid="{6D74223C-B6D7-4299-8A76-66B47882CB3A}"/>
    <cellStyle name="%20 - Vurgu5 8 2 2" xfId="1135" xr:uid="{FEB59DC8-ADAE-4407-8741-9A28FE2A5911}"/>
    <cellStyle name="%20 - Vurgu5 8 2 2 2" xfId="2456" xr:uid="{AFB01F35-BEF9-4BD4-A050-74F84597B629}"/>
    <cellStyle name="%20 - Vurgu5 8 2 3" xfId="1816" xr:uid="{00424E7F-F969-4E41-A3FB-BA05546AFCA6}"/>
    <cellStyle name="%20 - Vurgu5 8 3" xfId="825" xr:uid="{8DAFA78D-C8F5-4333-B4EC-916A59E36346}"/>
    <cellStyle name="%20 - Vurgu5 8 3 2" xfId="2146" xr:uid="{82B1DDDA-126E-48FE-9BCB-1CD4AE5B4104}"/>
    <cellStyle name="%20 - Vurgu5 8 4" xfId="1506" xr:uid="{79DDA18B-D225-4471-96AA-944C5950FE56}"/>
    <cellStyle name="%20 - Vurgu5 9" xfId="203" xr:uid="{6372BE8B-4230-46C0-B53A-2528B65B5AA7}"/>
    <cellStyle name="%20 - Vurgu5 9 2" xfId="514" xr:uid="{566D4C47-EC33-441A-A247-CADB77061D14}"/>
    <cellStyle name="%20 - Vurgu5 9 2 2" xfId="1155" xr:uid="{A66DEA22-42A2-453B-9DCE-0129912361BC}"/>
    <cellStyle name="%20 - Vurgu5 9 2 2 2" xfId="2476" xr:uid="{4926901F-8615-4441-8EF9-772629D2F3E8}"/>
    <cellStyle name="%20 - Vurgu5 9 2 3" xfId="1836" xr:uid="{A9981AE8-FCD5-485C-BDB2-C8F5C9AA6295}"/>
    <cellStyle name="%20 - Vurgu5 9 3" xfId="845" xr:uid="{38A9E5FD-0EF8-40D0-B3BF-1F2E3749272B}"/>
    <cellStyle name="%20 - Vurgu5 9 3 2" xfId="2166" xr:uid="{4BF63913-8098-4D21-8ECB-244B0E493CDC}"/>
    <cellStyle name="%20 - Vurgu5 9 4" xfId="1526" xr:uid="{AAA22377-C951-4E72-A89C-90048FEB97C4}"/>
    <cellStyle name="%20 - Vurgu6" xfId="39" builtinId="50" customBuiltin="1"/>
    <cellStyle name="%20 - Vurgu6 10" xfId="229" xr:uid="{02325F90-1C48-4403-87A7-92E460C1C86D}"/>
    <cellStyle name="%20 - Vurgu6 10 2" xfId="540" xr:uid="{A1CFD63F-C632-492D-BE89-37F18875EC5A}"/>
    <cellStyle name="%20 - Vurgu6 10 2 2" xfId="1181" xr:uid="{B235622B-A11F-4FEC-8B86-850A426CD5E1}"/>
    <cellStyle name="%20 - Vurgu6 10 2 2 2" xfId="2502" xr:uid="{71D808BC-0F0E-4795-9BD0-043637AB27EC}"/>
    <cellStyle name="%20 - Vurgu6 10 2 3" xfId="1862" xr:uid="{FBD26E55-FAE7-4EBE-BA82-1D8FCBBB9A7A}"/>
    <cellStyle name="%20 - Vurgu6 10 3" xfId="871" xr:uid="{8C22E28A-B208-413F-AE0A-CA2D78CAD41D}"/>
    <cellStyle name="%20 - Vurgu6 10 3 2" xfId="2192" xr:uid="{9AAA55C7-F725-4450-A910-96369F2EB3A9}"/>
    <cellStyle name="%20 - Vurgu6 10 4" xfId="1552" xr:uid="{D189C838-4C93-4FBA-884E-23548D8390D5}"/>
    <cellStyle name="%20 - Vurgu6 11" xfId="249" xr:uid="{DF9177BF-3D0F-458A-A3EA-2FE85B358AAC}"/>
    <cellStyle name="%20 - Vurgu6 11 2" xfId="560" xr:uid="{B08400EF-2CD5-4211-A4C8-7D31363653CC}"/>
    <cellStyle name="%20 - Vurgu6 11 2 2" xfId="1201" xr:uid="{2B0699D8-49D3-42DB-94E9-512F733887C0}"/>
    <cellStyle name="%20 - Vurgu6 11 2 2 2" xfId="2522" xr:uid="{52D3EF6E-1FC9-479D-8192-73D2A87B7B04}"/>
    <cellStyle name="%20 - Vurgu6 11 2 3" xfId="1882" xr:uid="{8D8DAFE1-0849-40DE-995A-2EF8ED3C5B7C}"/>
    <cellStyle name="%20 - Vurgu6 11 3" xfId="891" xr:uid="{134F6F07-9F5A-423F-A518-C689EB4595F2}"/>
    <cellStyle name="%20 - Vurgu6 11 3 2" xfId="2212" xr:uid="{27F01AC7-6074-468E-91E0-AAE7ED54F93D}"/>
    <cellStyle name="%20 - Vurgu6 11 4" xfId="1572" xr:uid="{3677B9C4-29F1-4E2B-A580-8264BFB898EC}"/>
    <cellStyle name="%20 - Vurgu6 12" xfId="269" xr:uid="{A71F0C60-064C-4835-8FAD-E3B9B0975763}"/>
    <cellStyle name="%20 - Vurgu6 12 2" xfId="580" xr:uid="{FE8FE5ED-2324-4FA0-96B7-63D5F4F1CD63}"/>
    <cellStyle name="%20 - Vurgu6 12 2 2" xfId="1221" xr:uid="{50FB0C0F-0460-464E-8FFE-08C72CD44F6C}"/>
    <cellStyle name="%20 - Vurgu6 12 2 2 2" xfId="2542" xr:uid="{96B281E8-11AB-44AC-9B38-70E6E1795D65}"/>
    <cellStyle name="%20 - Vurgu6 12 2 3" xfId="1902" xr:uid="{5B06C4FE-C0DE-4942-ACD2-49F2E90D8A05}"/>
    <cellStyle name="%20 - Vurgu6 12 3" xfId="911" xr:uid="{95F1EDFD-164D-47B3-BD12-BB8F0251F01C}"/>
    <cellStyle name="%20 - Vurgu6 12 3 2" xfId="2232" xr:uid="{A13519B4-2577-46A9-8DE6-E9611D7FA977}"/>
    <cellStyle name="%20 - Vurgu6 12 4" xfId="1592" xr:uid="{7EC6CD44-6CD0-473F-8374-89CD8A75A065}"/>
    <cellStyle name="%20 - Vurgu6 13" xfId="289" xr:uid="{8E16340B-18CF-404E-AE3E-D00368219EC1}"/>
    <cellStyle name="%20 - Vurgu6 13 2" xfId="600" xr:uid="{E5C1CC43-28F9-4951-9D2E-1CB5AADA8347}"/>
    <cellStyle name="%20 - Vurgu6 13 2 2" xfId="1241" xr:uid="{10E81B6D-BA26-468F-98D4-B579924087AB}"/>
    <cellStyle name="%20 - Vurgu6 13 2 2 2" xfId="2562" xr:uid="{7C979A3B-6DA7-45E1-BCD9-A1F5B538AA26}"/>
    <cellStyle name="%20 - Vurgu6 13 2 3" xfId="1922" xr:uid="{62F99103-2469-44D8-905E-AADB01D0A57B}"/>
    <cellStyle name="%20 - Vurgu6 13 3" xfId="931" xr:uid="{0C26C31A-B6E1-431F-B93B-F4C3ACE147DC}"/>
    <cellStyle name="%20 - Vurgu6 13 3 2" xfId="2252" xr:uid="{5D95ECD9-5027-48E8-A200-3970BCA47635}"/>
    <cellStyle name="%20 - Vurgu6 13 4" xfId="1612" xr:uid="{414DBB28-B5CA-4AF2-ABBD-4E334225E0D1}"/>
    <cellStyle name="%20 - Vurgu6 14" xfId="309" xr:uid="{8203AD1E-6E06-46F1-8641-638030C75C52}"/>
    <cellStyle name="%20 - Vurgu6 14 2" xfId="620" xr:uid="{44F86EAD-395D-444C-9F51-1FBFAAC72AF8}"/>
    <cellStyle name="%20 - Vurgu6 14 2 2" xfId="1261" xr:uid="{8E1C784D-7F31-465F-A8A8-689312455F5D}"/>
    <cellStyle name="%20 - Vurgu6 14 2 2 2" xfId="2582" xr:uid="{116E55E5-9F85-4EC2-9F56-F4B1E2275976}"/>
    <cellStyle name="%20 - Vurgu6 14 2 3" xfId="1942" xr:uid="{48D72BA7-8012-4861-A3F8-032CE129FBCE}"/>
    <cellStyle name="%20 - Vurgu6 14 3" xfId="951" xr:uid="{AAF98417-3FDB-4F65-A6D3-2CB0C33E8CD0}"/>
    <cellStyle name="%20 - Vurgu6 14 3 2" xfId="2272" xr:uid="{6B08D690-7162-4CDB-BCAF-2514ABA12853}"/>
    <cellStyle name="%20 - Vurgu6 14 4" xfId="1632" xr:uid="{4B95E3E8-2273-43E6-B98C-5185AE172EAA}"/>
    <cellStyle name="%20 - Vurgu6 15" xfId="329" xr:uid="{89EB11A3-B313-4A83-B19C-B5113F8E39E2}"/>
    <cellStyle name="%20 - Vurgu6 15 2" xfId="640" xr:uid="{46526509-4424-4183-BAB1-0E29BE085402}"/>
    <cellStyle name="%20 - Vurgu6 15 2 2" xfId="1281" xr:uid="{28124826-0F30-4472-BB9E-33AFE0E11858}"/>
    <cellStyle name="%20 - Vurgu6 15 2 2 2" xfId="2602" xr:uid="{6B66E80D-D485-4543-8874-F3EDC8D07746}"/>
    <cellStyle name="%20 - Vurgu6 15 2 3" xfId="1962" xr:uid="{E955C071-4D80-4034-B599-CE9FC9D2F39E}"/>
    <cellStyle name="%20 - Vurgu6 15 3" xfId="971" xr:uid="{900527BF-BEEB-499E-876B-27B41673877C}"/>
    <cellStyle name="%20 - Vurgu6 15 3 2" xfId="2292" xr:uid="{256B82C6-9198-4EDA-8A7F-06269042A350}"/>
    <cellStyle name="%20 - Vurgu6 15 4" xfId="1652" xr:uid="{96655FB4-47B7-4504-A51C-4E516AF8304D}"/>
    <cellStyle name="%20 - Vurgu6 16" xfId="349" xr:uid="{C00438B3-6216-4E14-B744-6AA7F9E84AB9}"/>
    <cellStyle name="%20 - Vurgu6 16 2" xfId="991" xr:uid="{DFA6971F-C8BA-4DF9-875E-F36D5C418214}"/>
    <cellStyle name="%20 - Vurgu6 16 2 2" xfId="2312" xr:uid="{D774DD4D-1322-49D1-8F5A-4B872A20AA35}"/>
    <cellStyle name="%20 - Vurgu6 16 3" xfId="1672" xr:uid="{EDB65D14-8078-434B-A233-D6221BDD429E}"/>
    <cellStyle name="%20 - Vurgu6 17" xfId="660" xr:uid="{5A1F371B-BB63-4242-A53D-4AF7D5643338}"/>
    <cellStyle name="%20 - Vurgu6 17 2" xfId="1301" xr:uid="{2F63FCD2-EFC2-42F7-B84C-E21F9DDD2454}"/>
    <cellStyle name="%20 - Vurgu6 17 2 2" xfId="2622" xr:uid="{F924C562-F829-49CF-AF9B-B370A845198B}"/>
    <cellStyle name="%20 - Vurgu6 17 3" xfId="1982" xr:uid="{D22776AF-3F11-413F-97BD-5B976827C74B}"/>
    <cellStyle name="%20 - Vurgu6 18" xfId="680" xr:uid="{992648D1-04D8-4AAC-BB2A-9F81884AFD1B}"/>
    <cellStyle name="%20 - Vurgu6 18 2" xfId="2002" xr:uid="{27424B96-CE1A-482B-9381-A5C7D6580D1B}"/>
    <cellStyle name="%20 - Vurgu6 19" xfId="1321" xr:uid="{4B03141C-C20A-4EA2-BB29-3E852C071534}"/>
    <cellStyle name="%20 - Vurgu6 19 2" xfId="2642" xr:uid="{C6A108CA-8564-4940-BB09-1B5BBD0D4651}"/>
    <cellStyle name="%20 - Vurgu6 2" xfId="66" xr:uid="{F164CD72-381D-4EB4-A7E8-2F4A069F4FF0}"/>
    <cellStyle name="%20 - Vurgu6 2 2" xfId="377" xr:uid="{735D6281-B603-458B-8E39-89333D60D404}"/>
    <cellStyle name="%20 - Vurgu6 2 2 2" xfId="1018" xr:uid="{3FF77885-5E63-4610-A39A-A5C75A54A0FD}"/>
    <cellStyle name="%20 - Vurgu6 2 2 2 2" xfId="2339" xr:uid="{A7EF61B6-9ADE-4533-A6FD-FA94711E97D2}"/>
    <cellStyle name="%20 - Vurgu6 2 2 3" xfId="1699" xr:uid="{BE713E8E-C364-4538-A4EB-C799F375DFD4}"/>
    <cellStyle name="%20 - Vurgu6 2 3" xfId="708" xr:uid="{295F2A7C-078B-4BDB-AD2F-EFAE5312518B}"/>
    <cellStyle name="%20 - Vurgu6 2 3 2" xfId="2029" xr:uid="{982D27FF-E4D5-4A1D-A531-16FC2A0A8EF2}"/>
    <cellStyle name="%20 - Vurgu6 2 4" xfId="1389" xr:uid="{D9565B79-1E9E-436B-9047-E5D3415F9A95}"/>
    <cellStyle name="%20 - Vurgu6 20" xfId="1341" xr:uid="{584827C7-DEFF-4322-B415-AB8918CCEE68}"/>
    <cellStyle name="%20 - Vurgu6 20 2" xfId="2662" xr:uid="{9816A84C-EF1C-4C98-B7B3-4BCE474821EA}"/>
    <cellStyle name="%20 - Vurgu6 21" xfId="1361" xr:uid="{1DE3062C-4DAE-4B65-90B4-C4D230E64B48}"/>
    <cellStyle name="%20 - Vurgu6 3" xfId="86" xr:uid="{767BB04C-DA22-4600-99DA-01B8217A6596}"/>
    <cellStyle name="%20 - Vurgu6 3 2" xfId="397" xr:uid="{6740F8E3-ED1B-42A1-BD1E-3386E3018FCF}"/>
    <cellStyle name="%20 - Vurgu6 3 2 2" xfId="1038" xr:uid="{1D116CF4-C5E3-4838-9533-C519276C7C1A}"/>
    <cellStyle name="%20 - Vurgu6 3 2 2 2" xfId="2359" xr:uid="{C8338639-8261-431E-ACBB-5616506BD2A4}"/>
    <cellStyle name="%20 - Vurgu6 3 2 3" xfId="1719" xr:uid="{4117BF83-FDD7-4651-8E78-84082B099994}"/>
    <cellStyle name="%20 - Vurgu6 3 3" xfId="728" xr:uid="{EFD28B00-6D57-4A3B-BB2E-2C56C546E3C2}"/>
    <cellStyle name="%20 - Vurgu6 3 3 2" xfId="2049" xr:uid="{6B14D4F7-E4EF-425E-8A85-D4B305BCEA32}"/>
    <cellStyle name="%20 - Vurgu6 3 4" xfId="1409" xr:uid="{F516E4C8-A66A-43F7-8B1E-204F7925E6EA}"/>
    <cellStyle name="%20 - Vurgu6 4" xfId="106" xr:uid="{A9F5BB75-87CF-4F38-84E8-CD583EC0157F}"/>
    <cellStyle name="%20 - Vurgu6 4 2" xfId="417" xr:uid="{0DFB3F29-40D0-44EB-9C0F-F2ED71E3EA3C}"/>
    <cellStyle name="%20 - Vurgu6 4 2 2" xfId="1058" xr:uid="{0D0AC5D8-C7C3-4B42-93EE-000D6DE1E909}"/>
    <cellStyle name="%20 - Vurgu6 4 2 2 2" xfId="2379" xr:uid="{BBB511EC-961D-46D1-9D6D-60272E225409}"/>
    <cellStyle name="%20 - Vurgu6 4 2 3" xfId="1739" xr:uid="{CC2C2849-FAD5-4C55-92D8-E38DF7646409}"/>
    <cellStyle name="%20 - Vurgu6 4 3" xfId="748" xr:uid="{B9B83F5D-48AA-42C9-A567-3B190A5F9016}"/>
    <cellStyle name="%20 - Vurgu6 4 3 2" xfId="2069" xr:uid="{3A871C52-3A3B-4DF7-A104-97800E94B9D6}"/>
    <cellStyle name="%20 - Vurgu6 4 4" xfId="1429" xr:uid="{B22A0C10-86A0-486B-B35F-8A0FECF06368}"/>
    <cellStyle name="%20 - Vurgu6 5" xfId="126" xr:uid="{1578C198-63BC-4E43-86B1-7251714D2E96}"/>
    <cellStyle name="%20 - Vurgu6 5 2" xfId="437" xr:uid="{DE443566-1063-4C29-8298-CA7B7381D3E1}"/>
    <cellStyle name="%20 - Vurgu6 5 2 2" xfId="1078" xr:uid="{D2E6EC32-406C-4A2C-939C-3A6007ED1E1C}"/>
    <cellStyle name="%20 - Vurgu6 5 2 2 2" xfId="2399" xr:uid="{59CDD0E3-7D72-4D71-AD77-3860FB26EAFB}"/>
    <cellStyle name="%20 - Vurgu6 5 2 3" xfId="1759" xr:uid="{00413C38-6764-4F8B-9C55-49C16FDEDAF1}"/>
    <cellStyle name="%20 - Vurgu6 5 3" xfId="768" xr:uid="{F7A4E499-F472-4DE2-B4DE-739BC9810F3D}"/>
    <cellStyle name="%20 - Vurgu6 5 3 2" xfId="2089" xr:uid="{8102FBC8-C06C-4525-91E9-113DE5D9C02E}"/>
    <cellStyle name="%20 - Vurgu6 5 4" xfId="1449" xr:uid="{BC56A747-2355-4C97-97AE-97D7F749083F}"/>
    <cellStyle name="%20 - Vurgu6 6" xfId="146" xr:uid="{D1C018BD-B181-4AFF-B3AA-86B9BEC95D5C}"/>
    <cellStyle name="%20 - Vurgu6 6 2" xfId="457" xr:uid="{7A2847A8-78A9-46EE-9D67-B3AA7AE6BD14}"/>
    <cellStyle name="%20 - Vurgu6 6 2 2" xfId="1098" xr:uid="{3E072FEB-D329-4365-AD9F-1685D8708AA9}"/>
    <cellStyle name="%20 - Vurgu6 6 2 2 2" xfId="2419" xr:uid="{046E8496-2CE6-46E1-8BA0-D503EB909562}"/>
    <cellStyle name="%20 - Vurgu6 6 2 3" xfId="1779" xr:uid="{621E823B-E5E0-4977-A2DA-161E72C55AE5}"/>
    <cellStyle name="%20 - Vurgu6 6 3" xfId="788" xr:uid="{571475FF-514B-461E-8D57-0E43BC3A827D}"/>
    <cellStyle name="%20 - Vurgu6 6 3 2" xfId="2109" xr:uid="{10DC4AD6-AF13-42E5-9FA7-1FB05AD4F0B2}"/>
    <cellStyle name="%20 - Vurgu6 6 4" xfId="1469" xr:uid="{482379E8-FE68-4C04-B260-A44620A60426}"/>
    <cellStyle name="%20 - Vurgu6 7" xfId="166" xr:uid="{83246648-4714-409F-A977-3374135EA093}"/>
    <cellStyle name="%20 - Vurgu6 7 2" xfId="477" xr:uid="{932D86BC-351C-48FC-822A-D5FE16E14438}"/>
    <cellStyle name="%20 - Vurgu6 7 2 2" xfId="1118" xr:uid="{1E03A5F3-D342-4687-B31C-F6EFF764B7E2}"/>
    <cellStyle name="%20 - Vurgu6 7 2 2 2" xfId="2439" xr:uid="{2CFB4061-0C3E-4965-96BA-F65468042975}"/>
    <cellStyle name="%20 - Vurgu6 7 2 3" xfId="1799" xr:uid="{0BAF8AA6-8B31-4DE4-90CC-316686F727DE}"/>
    <cellStyle name="%20 - Vurgu6 7 3" xfId="808" xr:uid="{733AAC09-FB00-4682-81E7-4C9C476F7D18}"/>
    <cellStyle name="%20 - Vurgu6 7 3 2" xfId="2129" xr:uid="{2398C10D-E786-4AE6-9FE1-41F1F5684AFA}"/>
    <cellStyle name="%20 - Vurgu6 7 4" xfId="1489" xr:uid="{D67AA5F6-A56E-475C-9760-5547932714CA}"/>
    <cellStyle name="%20 - Vurgu6 8" xfId="186" xr:uid="{C45F2A3F-2850-4842-8306-1BE94D0412C2}"/>
    <cellStyle name="%20 - Vurgu6 8 2" xfId="497" xr:uid="{7F0685AC-2432-43E1-8AB8-60639C940255}"/>
    <cellStyle name="%20 - Vurgu6 8 2 2" xfId="1138" xr:uid="{7F2C0BA5-A1CA-4670-967F-5A4B69512F51}"/>
    <cellStyle name="%20 - Vurgu6 8 2 2 2" xfId="2459" xr:uid="{9C9A143B-94D5-451E-8CB1-C82D5B22EAA4}"/>
    <cellStyle name="%20 - Vurgu6 8 2 3" xfId="1819" xr:uid="{C227DF5C-C2B5-4F6A-9BD2-C3D9737CA24F}"/>
    <cellStyle name="%20 - Vurgu6 8 3" xfId="828" xr:uid="{2D5248ED-2655-4F11-8417-3075FC192E5E}"/>
    <cellStyle name="%20 - Vurgu6 8 3 2" xfId="2149" xr:uid="{8FF10333-646C-4E64-A637-7C3AA223DC5B}"/>
    <cellStyle name="%20 - Vurgu6 8 4" xfId="1509" xr:uid="{6D466839-79A9-44A6-8748-F9CADE9B3581}"/>
    <cellStyle name="%20 - Vurgu6 9" xfId="206" xr:uid="{D9DE5832-FD32-452C-A214-753E344F6242}"/>
    <cellStyle name="%20 - Vurgu6 9 2" xfId="517" xr:uid="{512E3A3E-934D-40A1-80B2-40588BA692BB}"/>
    <cellStyle name="%20 - Vurgu6 9 2 2" xfId="1158" xr:uid="{EB191989-B1A4-42D3-AE3E-83E0C9B650AB}"/>
    <cellStyle name="%20 - Vurgu6 9 2 2 2" xfId="2479" xr:uid="{7FC09533-BF8C-47CB-ADED-B16F625B39AF}"/>
    <cellStyle name="%20 - Vurgu6 9 2 3" xfId="1839" xr:uid="{4427B99E-EEFB-413A-9C47-1C646444B4CB}"/>
    <cellStyle name="%20 - Vurgu6 9 3" xfId="848" xr:uid="{3FCA0B0E-DBAA-470D-BD7A-72A46ED70E37}"/>
    <cellStyle name="%20 - Vurgu6 9 3 2" xfId="2169" xr:uid="{45505B11-F240-4F97-87F4-975DB35AA503}"/>
    <cellStyle name="%20 - Vurgu6 9 4" xfId="1529" xr:uid="{41E649AF-C6BA-4427-8CD9-6F52C047C380}"/>
    <cellStyle name="%40 - Vurgu1" xfId="20" builtinId="31" customBuiltin="1"/>
    <cellStyle name="%40 - Vurgu1 10" xfId="215" xr:uid="{753CB2F0-11E5-4A8D-9E90-F9F3C4FBF950}"/>
    <cellStyle name="%40 - Vurgu1 10 2" xfId="526" xr:uid="{BDFEA1BE-92B8-4F80-8386-9A923747D8A5}"/>
    <cellStyle name="%40 - Vurgu1 10 2 2" xfId="1167" xr:uid="{131BB82A-0EA1-4448-9D97-E2FDE7F694D6}"/>
    <cellStyle name="%40 - Vurgu1 10 2 2 2" xfId="2488" xr:uid="{9028D515-5BE0-4E87-83E8-E1F411645694}"/>
    <cellStyle name="%40 - Vurgu1 10 2 3" xfId="1848" xr:uid="{52E4358B-6567-49C5-B3BC-C001092528E1}"/>
    <cellStyle name="%40 - Vurgu1 10 3" xfId="857" xr:uid="{2F8F5718-E89D-4DB5-9316-F08375F91972}"/>
    <cellStyle name="%40 - Vurgu1 10 3 2" xfId="2178" xr:uid="{CD938865-120B-48C3-A82E-BB6345EAEB4A}"/>
    <cellStyle name="%40 - Vurgu1 10 4" xfId="1538" xr:uid="{9D391E28-FE5B-4173-B00E-1B9AAC957D0C}"/>
    <cellStyle name="%40 - Vurgu1 11" xfId="235" xr:uid="{0C711781-18A6-4AC6-89F0-95B65077D845}"/>
    <cellStyle name="%40 - Vurgu1 11 2" xfId="546" xr:uid="{270D70AF-F2FE-40B1-A098-ED4C85A1908D}"/>
    <cellStyle name="%40 - Vurgu1 11 2 2" xfId="1187" xr:uid="{9CC06910-4D2B-4E92-820C-BC1E853F8832}"/>
    <cellStyle name="%40 - Vurgu1 11 2 2 2" xfId="2508" xr:uid="{2922E872-CCD6-4512-8D4D-4D46AD0CEC3C}"/>
    <cellStyle name="%40 - Vurgu1 11 2 3" xfId="1868" xr:uid="{04064E17-9B5E-4413-9A7E-DD3F84470297}"/>
    <cellStyle name="%40 - Vurgu1 11 3" xfId="877" xr:uid="{397F6010-21DF-4666-8EE9-3E8DBA9D4BB6}"/>
    <cellStyle name="%40 - Vurgu1 11 3 2" xfId="2198" xr:uid="{4ECD3424-1744-4A39-B735-1228832B5270}"/>
    <cellStyle name="%40 - Vurgu1 11 4" xfId="1558" xr:uid="{63D4977C-563C-4F4B-B4C4-37D1D247AB89}"/>
    <cellStyle name="%40 - Vurgu1 12" xfId="255" xr:uid="{C8B7D6C1-A9C7-4EBD-9ED3-85A5DAD21992}"/>
    <cellStyle name="%40 - Vurgu1 12 2" xfId="566" xr:uid="{4A5D9176-D4C1-4EE5-A2B3-E1A5C5967503}"/>
    <cellStyle name="%40 - Vurgu1 12 2 2" xfId="1207" xr:uid="{541A9B2D-8E61-41EC-A644-86E41A3E9CEC}"/>
    <cellStyle name="%40 - Vurgu1 12 2 2 2" xfId="2528" xr:uid="{ED64A125-6CBA-4E3F-8F9B-A7E0795A9D4B}"/>
    <cellStyle name="%40 - Vurgu1 12 2 3" xfId="1888" xr:uid="{262A36AD-912E-4039-8CE8-03B406B51AA1}"/>
    <cellStyle name="%40 - Vurgu1 12 3" xfId="897" xr:uid="{63361518-015F-41C0-8487-02050A14F96C}"/>
    <cellStyle name="%40 - Vurgu1 12 3 2" xfId="2218" xr:uid="{4DCDEC65-1C39-4DBD-808E-F97708E768D4}"/>
    <cellStyle name="%40 - Vurgu1 12 4" xfId="1578" xr:uid="{1FC43015-A3F8-4D16-BD0A-827907C23297}"/>
    <cellStyle name="%40 - Vurgu1 13" xfId="275" xr:uid="{3D48FCFF-9921-4028-8BFF-542ABC601EE9}"/>
    <cellStyle name="%40 - Vurgu1 13 2" xfId="586" xr:uid="{65109F1C-838E-4A94-9218-BBD68F82AEE8}"/>
    <cellStyle name="%40 - Vurgu1 13 2 2" xfId="1227" xr:uid="{CB819590-23B1-4C58-A688-CD405400B659}"/>
    <cellStyle name="%40 - Vurgu1 13 2 2 2" xfId="2548" xr:uid="{2F151E9E-A39F-496C-8BFC-DA172F0F1D7B}"/>
    <cellStyle name="%40 - Vurgu1 13 2 3" xfId="1908" xr:uid="{08330FF2-2DDD-43CC-AB14-AFA30701368F}"/>
    <cellStyle name="%40 - Vurgu1 13 3" xfId="917" xr:uid="{E05EAB35-3AC6-4F5F-A2D8-215E09CFA9BA}"/>
    <cellStyle name="%40 - Vurgu1 13 3 2" xfId="2238" xr:uid="{C6FB4791-8765-4CFC-A739-A3F14D83883C}"/>
    <cellStyle name="%40 - Vurgu1 13 4" xfId="1598" xr:uid="{CA578BE7-5F28-480E-BD40-6AD78BA4A8DF}"/>
    <cellStyle name="%40 - Vurgu1 14" xfId="295" xr:uid="{3BFE7AAA-A1EC-4603-92CC-4C632A7A6F78}"/>
    <cellStyle name="%40 - Vurgu1 14 2" xfId="606" xr:uid="{B5B19715-6BE3-4A1E-A6D8-5EFB565F3DF4}"/>
    <cellStyle name="%40 - Vurgu1 14 2 2" xfId="1247" xr:uid="{52163D90-E374-403A-AAC8-E768C885A6DE}"/>
    <cellStyle name="%40 - Vurgu1 14 2 2 2" xfId="2568" xr:uid="{0E2B490C-0A9E-432D-8F74-F4B16D0CB751}"/>
    <cellStyle name="%40 - Vurgu1 14 2 3" xfId="1928" xr:uid="{2B011D45-448E-493C-8368-9345027B89A5}"/>
    <cellStyle name="%40 - Vurgu1 14 3" xfId="937" xr:uid="{7526EE44-7AA7-43AE-B4C5-889D2803B6FB}"/>
    <cellStyle name="%40 - Vurgu1 14 3 2" xfId="2258" xr:uid="{066B6B06-D50B-4F08-8248-9438A919B347}"/>
    <cellStyle name="%40 - Vurgu1 14 4" xfId="1618" xr:uid="{3C6A5509-839D-44AD-82C2-1FED9D47EA8D}"/>
    <cellStyle name="%40 - Vurgu1 15" xfId="315" xr:uid="{3E7759AD-668A-4DDC-BC48-F807171D2733}"/>
    <cellStyle name="%40 - Vurgu1 15 2" xfId="626" xr:uid="{985E3629-F152-4ACA-AFB4-F116E21F4E94}"/>
    <cellStyle name="%40 - Vurgu1 15 2 2" xfId="1267" xr:uid="{A6760949-3A03-444F-A121-20A087F33765}"/>
    <cellStyle name="%40 - Vurgu1 15 2 2 2" xfId="2588" xr:uid="{922E796E-71CD-4CB4-9A08-87B8E6F33B20}"/>
    <cellStyle name="%40 - Vurgu1 15 2 3" xfId="1948" xr:uid="{05E46DE1-E154-4495-9AD4-F6F503E1954B}"/>
    <cellStyle name="%40 - Vurgu1 15 3" xfId="957" xr:uid="{2B0F59BE-08D8-498E-BDF3-77D329C5B087}"/>
    <cellStyle name="%40 - Vurgu1 15 3 2" xfId="2278" xr:uid="{EB4D8702-E0CE-4806-92B6-CA6DCE45BF29}"/>
    <cellStyle name="%40 - Vurgu1 15 4" xfId="1638" xr:uid="{586F22F4-FB57-40BC-8C7A-40E3BAB67528}"/>
    <cellStyle name="%40 - Vurgu1 16" xfId="335" xr:uid="{C862C44D-6BD1-4AA3-A11A-68A9263DDE65}"/>
    <cellStyle name="%40 - Vurgu1 16 2" xfId="977" xr:uid="{03E10BCA-7D59-4F38-AD7D-C1262C5EDEF7}"/>
    <cellStyle name="%40 - Vurgu1 16 2 2" xfId="2298" xr:uid="{0C56C06B-CC75-48CC-8E9D-9EDE2E67E8BA}"/>
    <cellStyle name="%40 - Vurgu1 16 3" xfId="1658" xr:uid="{B33F0929-5356-4A4D-AC3A-6055BC3A0D5B}"/>
    <cellStyle name="%40 - Vurgu1 17" xfId="646" xr:uid="{2E40BC43-C280-4274-9DB6-9ED2C2B7FE44}"/>
    <cellStyle name="%40 - Vurgu1 17 2" xfId="1287" xr:uid="{0668E53A-FDBD-4E56-9FF2-3BAFD227C5CA}"/>
    <cellStyle name="%40 - Vurgu1 17 2 2" xfId="2608" xr:uid="{5646E6CD-F658-4184-BA38-68CC4B052BFC}"/>
    <cellStyle name="%40 - Vurgu1 17 3" xfId="1968" xr:uid="{7087C3F7-2B71-4DE8-9D0A-74BFA688467C}"/>
    <cellStyle name="%40 - Vurgu1 18" xfId="666" xr:uid="{99F79D68-2E74-4607-849D-C459B520E259}"/>
    <cellStyle name="%40 - Vurgu1 18 2" xfId="1988" xr:uid="{99F2BC68-1E0C-4155-B7DB-497B4CFC7796}"/>
    <cellStyle name="%40 - Vurgu1 19" xfId="1307" xr:uid="{5EF47615-19E1-4569-B5C4-DE3150E486AC}"/>
    <cellStyle name="%40 - Vurgu1 19 2" xfId="2628" xr:uid="{8BE880DA-213F-47AA-B83D-5EEA586B498B}"/>
    <cellStyle name="%40 - Vurgu1 2" xfId="52" xr:uid="{64BC691D-7CA9-4D5C-A5C2-983635AAA1A4}"/>
    <cellStyle name="%40 - Vurgu1 2 2" xfId="363" xr:uid="{8A5EE535-74E3-4A03-9510-EEF0C5CB7108}"/>
    <cellStyle name="%40 - Vurgu1 2 2 2" xfId="1004" xr:uid="{33D93A89-2672-48F0-9E40-064019EA620E}"/>
    <cellStyle name="%40 - Vurgu1 2 2 2 2" xfId="2325" xr:uid="{F6A787B6-22C9-4E05-9989-F610231A6B8C}"/>
    <cellStyle name="%40 - Vurgu1 2 2 3" xfId="1685" xr:uid="{535FB45A-8346-4F6E-BC24-2823BCFD81B6}"/>
    <cellStyle name="%40 - Vurgu1 2 3" xfId="694" xr:uid="{B7F8734F-4E90-41AB-B109-A656B3A8E8E7}"/>
    <cellStyle name="%40 - Vurgu1 2 3 2" xfId="2015" xr:uid="{45D1207F-E90E-4CEF-8C25-91DE25C65C6E}"/>
    <cellStyle name="%40 - Vurgu1 2 4" xfId="1375" xr:uid="{BD011E47-72EA-42CD-9F78-7FEDEE9F2668}"/>
    <cellStyle name="%40 - Vurgu1 20" xfId="1327" xr:uid="{40B050E9-FF9F-460D-8B4E-E7D6D7BADDEC}"/>
    <cellStyle name="%40 - Vurgu1 20 2" xfId="2648" xr:uid="{6E1F6250-15EB-4286-968E-8A5CDC43C29E}"/>
    <cellStyle name="%40 - Vurgu1 21" xfId="1347" xr:uid="{EBBD42A1-1FB0-4681-8332-0E19B54E11FD}"/>
    <cellStyle name="%40 - Vurgu1 3" xfId="72" xr:uid="{F0C6D934-291B-4294-A0F8-309F2B39FFA3}"/>
    <cellStyle name="%40 - Vurgu1 3 2" xfId="383" xr:uid="{C1452EF0-0F7B-47B6-BDE0-000E35641904}"/>
    <cellStyle name="%40 - Vurgu1 3 2 2" xfId="1024" xr:uid="{4BA21F18-1506-42B9-BF06-CAF3147B658F}"/>
    <cellStyle name="%40 - Vurgu1 3 2 2 2" xfId="2345" xr:uid="{B3404A8B-82D1-4DAC-B064-F2174F63E684}"/>
    <cellStyle name="%40 - Vurgu1 3 2 3" xfId="1705" xr:uid="{27B46FB0-B886-4A70-A622-8036EE849CE6}"/>
    <cellStyle name="%40 - Vurgu1 3 3" xfId="714" xr:uid="{7570BBBF-1266-4851-8433-A112E98A3C48}"/>
    <cellStyle name="%40 - Vurgu1 3 3 2" xfId="2035" xr:uid="{BC6479F7-E54C-4A61-9BB5-445CEEEF00F8}"/>
    <cellStyle name="%40 - Vurgu1 3 4" xfId="1395" xr:uid="{DF4E1810-E999-4CC4-8910-28FA7679C023}"/>
    <cellStyle name="%40 - Vurgu1 4" xfId="92" xr:uid="{4B5CC395-6794-49FD-9031-6D434F319B84}"/>
    <cellStyle name="%40 - Vurgu1 4 2" xfId="403" xr:uid="{3FC21236-9D73-4252-B64D-869A2FDEEB25}"/>
    <cellStyle name="%40 - Vurgu1 4 2 2" xfId="1044" xr:uid="{1FFDCDBD-7FDE-46EE-858B-7FDB7280393A}"/>
    <cellStyle name="%40 - Vurgu1 4 2 2 2" xfId="2365" xr:uid="{9F5C363A-56B0-47A7-A1FB-0CDEADBD5DF1}"/>
    <cellStyle name="%40 - Vurgu1 4 2 3" xfId="1725" xr:uid="{1C7AEEFF-722D-4C21-AB26-9C24B123DF10}"/>
    <cellStyle name="%40 - Vurgu1 4 3" xfId="734" xr:uid="{15E9DE20-8FCA-4EDB-B214-6646CD30EC25}"/>
    <cellStyle name="%40 - Vurgu1 4 3 2" xfId="2055" xr:uid="{294CEE87-653E-4FC3-9AC3-187A4FC7FAF0}"/>
    <cellStyle name="%40 - Vurgu1 4 4" xfId="1415" xr:uid="{1C614E7B-F7DA-4229-BF45-0DE16CC13629}"/>
    <cellStyle name="%40 - Vurgu1 5" xfId="112" xr:uid="{B6E0E511-EF34-4496-A5E4-E504B96C7A5F}"/>
    <cellStyle name="%40 - Vurgu1 5 2" xfId="423" xr:uid="{1C3E7722-AFFE-40F6-88EE-898041FD5B1B}"/>
    <cellStyle name="%40 - Vurgu1 5 2 2" xfId="1064" xr:uid="{48E81674-4C70-4A9E-8FE1-D26A29D8825B}"/>
    <cellStyle name="%40 - Vurgu1 5 2 2 2" xfId="2385" xr:uid="{960C8EC5-868A-4330-AB6F-D25339147139}"/>
    <cellStyle name="%40 - Vurgu1 5 2 3" xfId="1745" xr:uid="{954AF245-A221-430E-B31A-FF6D8BA51872}"/>
    <cellStyle name="%40 - Vurgu1 5 3" xfId="754" xr:uid="{EA520EBB-501F-4625-9228-00E947CB7FB3}"/>
    <cellStyle name="%40 - Vurgu1 5 3 2" xfId="2075" xr:uid="{59E12F35-D153-40FA-80CD-05B2415D33D0}"/>
    <cellStyle name="%40 - Vurgu1 5 4" xfId="1435" xr:uid="{4850C00B-5879-42BA-ADDE-9A8D99F281A1}"/>
    <cellStyle name="%40 - Vurgu1 6" xfId="132" xr:uid="{5A0E068E-5561-44CF-95F4-3EE4238E16B9}"/>
    <cellStyle name="%40 - Vurgu1 6 2" xfId="443" xr:uid="{46559600-3348-4C8F-B9B6-2AFB32BEA8AC}"/>
    <cellStyle name="%40 - Vurgu1 6 2 2" xfId="1084" xr:uid="{AE90F745-0153-4185-A9B9-111B429E3BAD}"/>
    <cellStyle name="%40 - Vurgu1 6 2 2 2" xfId="2405" xr:uid="{5A69BB3D-A8A8-4A28-B25F-00B30C5861C0}"/>
    <cellStyle name="%40 - Vurgu1 6 2 3" xfId="1765" xr:uid="{69BE2DAB-C5A3-4881-959E-61DE56401F5F}"/>
    <cellStyle name="%40 - Vurgu1 6 3" xfId="774" xr:uid="{C21B7F6D-3774-4C50-AE65-708FDB3883AB}"/>
    <cellStyle name="%40 - Vurgu1 6 3 2" xfId="2095" xr:uid="{3EB81E67-8935-4741-9F8B-29F56BC838B1}"/>
    <cellStyle name="%40 - Vurgu1 6 4" xfId="1455" xr:uid="{58DE20CC-043E-438A-A55C-26619E6FB6F2}"/>
    <cellStyle name="%40 - Vurgu1 7" xfId="152" xr:uid="{D3F66F3B-6CD5-40BE-81A5-740516A7D245}"/>
    <cellStyle name="%40 - Vurgu1 7 2" xfId="463" xr:uid="{931FEEA0-8F25-4974-9CE3-F35C5CEDF45C}"/>
    <cellStyle name="%40 - Vurgu1 7 2 2" xfId="1104" xr:uid="{2CCD1D8F-8A98-41F0-8C94-37B2352EC281}"/>
    <cellStyle name="%40 - Vurgu1 7 2 2 2" xfId="2425" xr:uid="{3C59C1E3-B5D6-4093-ACFC-14C0FB626D77}"/>
    <cellStyle name="%40 - Vurgu1 7 2 3" xfId="1785" xr:uid="{B728BBB5-8D6C-4E83-9F09-46835415C5DE}"/>
    <cellStyle name="%40 - Vurgu1 7 3" xfId="794" xr:uid="{F54F24F6-6D9B-476E-984E-E525711C6290}"/>
    <cellStyle name="%40 - Vurgu1 7 3 2" xfId="2115" xr:uid="{AD7B9766-6B80-4D61-838F-1EA431ED446A}"/>
    <cellStyle name="%40 - Vurgu1 7 4" xfId="1475" xr:uid="{879686DA-9880-44FD-ACCC-1C8B388F9024}"/>
    <cellStyle name="%40 - Vurgu1 8" xfId="172" xr:uid="{0FFD1F1B-1881-4E6A-9194-F2A8964B1173}"/>
    <cellStyle name="%40 - Vurgu1 8 2" xfId="483" xr:uid="{E7A60CA4-A66A-4E7E-BDFB-939A2D42ECFF}"/>
    <cellStyle name="%40 - Vurgu1 8 2 2" xfId="1124" xr:uid="{EF0B0C19-DCAE-4CF6-8EEE-F0DC6ECC084F}"/>
    <cellStyle name="%40 - Vurgu1 8 2 2 2" xfId="2445" xr:uid="{CE132B95-DAB6-4C92-AA7C-8CBDE5E9B4F1}"/>
    <cellStyle name="%40 - Vurgu1 8 2 3" xfId="1805" xr:uid="{5920BA99-F75A-430E-908C-57FAB517A751}"/>
    <cellStyle name="%40 - Vurgu1 8 3" xfId="814" xr:uid="{80758728-332F-412C-8BA2-94A7227F7511}"/>
    <cellStyle name="%40 - Vurgu1 8 3 2" xfId="2135" xr:uid="{803C15F0-3989-44E2-9DCF-8D32AF08EA2C}"/>
    <cellStyle name="%40 - Vurgu1 8 4" xfId="1495" xr:uid="{CB5C9163-CF0E-4E8A-B64E-525609EF3E95}"/>
    <cellStyle name="%40 - Vurgu1 9" xfId="192" xr:uid="{4497B1A8-231B-4448-B334-B384D5111C6A}"/>
    <cellStyle name="%40 - Vurgu1 9 2" xfId="503" xr:uid="{6C5C3836-F14E-44DB-9AF3-90ED49D6C8F2}"/>
    <cellStyle name="%40 - Vurgu1 9 2 2" xfId="1144" xr:uid="{EEB0816D-C46F-4C77-8CA7-D0628D50C565}"/>
    <cellStyle name="%40 - Vurgu1 9 2 2 2" xfId="2465" xr:uid="{961C607C-7A4E-4B49-AA82-EC6407C2325B}"/>
    <cellStyle name="%40 - Vurgu1 9 2 3" xfId="1825" xr:uid="{45CD827E-6842-497A-8B2C-CCE0F99C7E48}"/>
    <cellStyle name="%40 - Vurgu1 9 3" xfId="834" xr:uid="{D0EBD607-39B8-47A8-B604-8DB5F7707CE4}"/>
    <cellStyle name="%40 - Vurgu1 9 3 2" xfId="2155" xr:uid="{4B2D74F7-CBB9-4874-9FB9-1B9797E460F4}"/>
    <cellStyle name="%40 - Vurgu1 9 4" xfId="1515" xr:uid="{874F1F21-28E2-41BF-8AFD-3715C3200486}"/>
    <cellStyle name="%40 - Vurgu2" xfId="24" builtinId="35" customBuiltin="1"/>
    <cellStyle name="%40 - Vurgu2 10" xfId="218" xr:uid="{88C80E18-DBAC-41E8-9557-2A36AA8566FE}"/>
    <cellStyle name="%40 - Vurgu2 10 2" xfId="529" xr:uid="{F3C98588-F14B-424D-A9DE-62D351DB1F6E}"/>
    <cellStyle name="%40 - Vurgu2 10 2 2" xfId="1170" xr:uid="{19B87A9B-37D9-45C2-8BA5-8EA260E07B94}"/>
    <cellStyle name="%40 - Vurgu2 10 2 2 2" xfId="2491" xr:uid="{C6150AD8-1889-4C61-A028-70861E84586A}"/>
    <cellStyle name="%40 - Vurgu2 10 2 3" xfId="1851" xr:uid="{B75EA5FF-1A91-409F-818D-D02ABB61A803}"/>
    <cellStyle name="%40 - Vurgu2 10 3" xfId="860" xr:uid="{649C2ECF-42C6-4027-B5B4-9A4BCFFC4429}"/>
    <cellStyle name="%40 - Vurgu2 10 3 2" xfId="2181" xr:uid="{1F248101-B287-4AEF-876D-763A36B2A668}"/>
    <cellStyle name="%40 - Vurgu2 10 4" xfId="1541" xr:uid="{2679441C-A60E-473F-9406-28BE260BE33D}"/>
    <cellStyle name="%40 - Vurgu2 11" xfId="238" xr:uid="{6E0A9C52-4E7F-4747-BB11-DFF14753B6DF}"/>
    <cellStyle name="%40 - Vurgu2 11 2" xfId="549" xr:uid="{D4FBBC49-6C0A-4705-902E-F8AED5E7B0D5}"/>
    <cellStyle name="%40 - Vurgu2 11 2 2" xfId="1190" xr:uid="{4ECE53DD-B71B-4949-A747-666796656235}"/>
    <cellStyle name="%40 - Vurgu2 11 2 2 2" xfId="2511" xr:uid="{8E7F4097-0092-4F7A-B376-33F160A47A7B}"/>
    <cellStyle name="%40 - Vurgu2 11 2 3" xfId="1871" xr:uid="{4129D632-EFAC-47B8-A67A-D087C9FD8F6F}"/>
    <cellStyle name="%40 - Vurgu2 11 3" xfId="880" xr:uid="{63DF2DDD-2FC5-4239-8C67-CBF7A98362B5}"/>
    <cellStyle name="%40 - Vurgu2 11 3 2" xfId="2201" xr:uid="{7C748240-EED7-4FE8-90A6-DF2F9A4F59AB}"/>
    <cellStyle name="%40 - Vurgu2 11 4" xfId="1561" xr:uid="{D348184C-78BB-47F8-AB55-6DA560F04D23}"/>
    <cellStyle name="%40 - Vurgu2 12" xfId="258" xr:uid="{B5F823A1-5F55-40D7-AB63-58F7AB4696E8}"/>
    <cellStyle name="%40 - Vurgu2 12 2" xfId="569" xr:uid="{290CBF7E-739D-4B97-88FB-C4F0922B7A3C}"/>
    <cellStyle name="%40 - Vurgu2 12 2 2" xfId="1210" xr:uid="{16C79F3D-127F-45CD-A635-FD0E93E4EED3}"/>
    <cellStyle name="%40 - Vurgu2 12 2 2 2" xfId="2531" xr:uid="{D363B54A-1F5C-472A-8282-C949D572F65E}"/>
    <cellStyle name="%40 - Vurgu2 12 2 3" xfId="1891" xr:uid="{2874B9EA-A939-41BA-A9FF-0604ECCF587A}"/>
    <cellStyle name="%40 - Vurgu2 12 3" xfId="900" xr:uid="{5529EC98-3526-4CAA-881D-62FCFC4DD395}"/>
    <cellStyle name="%40 - Vurgu2 12 3 2" xfId="2221" xr:uid="{44102F58-16B0-4EC4-9E66-56A2ECEDF40D}"/>
    <cellStyle name="%40 - Vurgu2 12 4" xfId="1581" xr:uid="{8E6E25DF-E837-4D5B-9D7B-76B2C9BD3C1B}"/>
    <cellStyle name="%40 - Vurgu2 13" xfId="278" xr:uid="{BB6F33D4-2E1B-4F5B-9D30-FE901D5E108E}"/>
    <cellStyle name="%40 - Vurgu2 13 2" xfId="589" xr:uid="{90F550B9-086D-405F-B273-2FACDEBD8ABB}"/>
    <cellStyle name="%40 - Vurgu2 13 2 2" xfId="1230" xr:uid="{B343ED85-40D0-41B9-AD55-7D65ED515CF3}"/>
    <cellStyle name="%40 - Vurgu2 13 2 2 2" xfId="2551" xr:uid="{A8CE53AF-C803-4ABC-895A-F53D3235540A}"/>
    <cellStyle name="%40 - Vurgu2 13 2 3" xfId="1911" xr:uid="{9D9E7D4E-4B31-4290-AAC3-AABD4569B7EF}"/>
    <cellStyle name="%40 - Vurgu2 13 3" xfId="920" xr:uid="{20F3A568-0C6C-4457-BA15-BA96BFEA2E0B}"/>
    <cellStyle name="%40 - Vurgu2 13 3 2" xfId="2241" xr:uid="{E558E569-F740-4623-94B5-D588259A514B}"/>
    <cellStyle name="%40 - Vurgu2 13 4" xfId="1601" xr:uid="{1C03B547-94FC-4BFF-B7CB-9575B0E72433}"/>
    <cellStyle name="%40 - Vurgu2 14" xfId="298" xr:uid="{0E370902-7C84-47DA-ABB4-8C5F2D0C3076}"/>
    <cellStyle name="%40 - Vurgu2 14 2" xfId="609" xr:uid="{81252FED-F118-4A6B-A007-1D4FE043D48D}"/>
    <cellStyle name="%40 - Vurgu2 14 2 2" xfId="1250" xr:uid="{1AE13AE6-1D4A-4767-9231-44992E227BFD}"/>
    <cellStyle name="%40 - Vurgu2 14 2 2 2" xfId="2571" xr:uid="{52999739-FE57-4376-933E-37FDEE21165F}"/>
    <cellStyle name="%40 - Vurgu2 14 2 3" xfId="1931" xr:uid="{F3C05B52-18E9-4EC2-BF41-39107CB272ED}"/>
    <cellStyle name="%40 - Vurgu2 14 3" xfId="940" xr:uid="{97B4480C-DBC0-4CF5-B4E7-8E6E2919EE70}"/>
    <cellStyle name="%40 - Vurgu2 14 3 2" xfId="2261" xr:uid="{877037EF-FF20-4A0D-929B-697C0417C08D}"/>
    <cellStyle name="%40 - Vurgu2 14 4" xfId="1621" xr:uid="{EBEC50A4-26FE-4780-B3A0-5F7ED21A7704}"/>
    <cellStyle name="%40 - Vurgu2 15" xfId="318" xr:uid="{861474BC-F8CC-480A-84F1-9C41C1383525}"/>
    <cellStyle name="%40 - Vurgu2 15 2" xfId="629" xr:uid="{1CD2D3D9-7B13-40AA-BB36-9DC542DB9213}"/>
    <cellStyle name="%40 - Vurgu2 15 2 2" xfId="1270" xr:uid="{C844BC9E-D79E-4D93-B722-C8C33D239393}"/>
    <cellStyle name="%40 - Vurgu2 15 2 2 2" xfId="2591" xr:uid="{2DCBEF5C-94F1-4BC3-A89F-0EF2834997D9}"/>
    <cellStyle name="%40 - Vurgu2 15 2 3" xfId="1951" xr:uid="{FDF6CB05-957C-42DA-95E0-A41BA7B2E906}"/>
    <cellStyle name="%40 - Vurgu2 15 3" xfId="960" xr:uid="{04F87CDA-DC27-48CC-B03A-41A0223BFCF1}"/>
    <cellStyle name="%40 - Vurgu2 15 3 2" xfId="2281" xr:uid="{63BD870E-4624-481E-A952-E068BCD1F3DA}"/>
    <cellStyle name="%40 - Vurgu2 15 4" xfId="1641" xr:uid="{7F30C510-6E43-4442-A1DC-C91CD862E7A9}"/>
    <cellStyle name="%40 - Vurgu2 16" xfId="338" xr:uid="{71656F1D-C625-4516-B659-1D1F700ADF64}"/>
    <cellStyle name="%40 - Vurgu2 16 2" xfId="980" xr:uid="{DB7E0052-64EE-4B69-BD76-EF8EE794CE6B}"/>
    <cellStyle name="%40 - Vurgu2 16 2 2" xfId="2301" xr:uid="{6D8A6066-4EA1-407F-9276-14F1FFA4365E}"/>
    <cellStyle name="%40 - Vurgu2 16 3" xfId="1661" xr:uid="{1A9852F2-59FA-460F-8C88-CBBDCAB1E5C9}"/>
    <cellStyle name="%40 - Vurgu2 17" xfId="649" xr:uid="{7DFB67B0-8A97-4BAD-933A-17EF1B5C7CA5}"/>
    <cellStyle name="%40 - Vurgu2 17 2" xfId="1290" xr:uid="{D66E6D7C-2238-475C-88CA-F43EFC002B64}"/>
    <cellStyle name="%40 - Vurgu2 17 2 2" xfId="2611" xr:uid="{73BBCACC-F7B8-44DC-9E82-0C6B9FABB577}"/>
    <cellStyle name="%40 - Vurgu2 17 3" xfId="1971" xr:uid="{96D73CA2-1ECF-4DA2-BA9B-266D9E3A2789}"/>
    <cellStyle name="%40 - Vurgu2 18" xfId="669" xr:uid="{6097D6EA-34DE-419B-AE4F-62087F431102}"/>
    <cellStyle name="%40 - Vurgu2 18 2" xfId="1991" xr:uid="{E78A84B2-C694-4027-8901-4359421A2848}"/>
    <cellStyle name="%40 - Vurgu2 19" xfId="1310" xr:uid="{C7F6FB0C-F6B6-4E19-A001-7A5C68BCDA2F}"/>
    <cellStyle name="%40 - Vurgu2 19 2" xfId="2631" xr:uid="{FB2F4936-65DD-47EA-9F6B-BFEB544D9621}"/>
    <cellStyle name="%40 - Vurgu2 2" xfId="55" xr:uid="{BAD09826-DC3E-4C68-82C5-3FCB359EC1AA}"/>
    <cellStyle name="%40 - Vurgu2 2 2" xfId="366" xr:uid="{7F721A83-7100-4FFC-9CBA-AB3846DA0414}"/>
    <cellStyle name="%40 - Vurgu2 2 2 2" xfId="1007" xr:uid="{E2968E8C-8D2E-40E6-9A52-920EAEB321E3}"/>
    <cellStyle name="%40 - Vurgu2 2 2 2 2" xfId="2328" xr:uid="{B042DB7F-79C9-4ED5-9897-19758D377C67}"/>
    <cellStyle name="%40 - Vurgu2 2 2 3" xfId="1688" xr:uid="{ED7D632B-3A11-4C72-9C67-9BC309E3F438}"/>
    <cellStyle name="%40 - Vurgu2 2 3" xfId="697" xr:uid="{53C3C9E7-8DA4-4DF5-B3E2-B74AB45DA229}"/>
    <cellStyle name="%40 - Vurgu2 2 3 2" xfId="2018" xr:uid="{2454C6FD-3660-4374-94B6-986E7CF40FD7}"/>
    <cellStyle name="%40 - Vurgu2 2 4" xfId="1378" xr:uid="{4A0F52C6-3361-4395-B965-17E39AA76261}"/>
    <cellStyle name="%40 - Vurgu2 20" xfId="1330" xr:uid="{B1E701A3-170C-4835-AFBB-C63668A4459A}"/>
    <cellStyle name="%40 - Vurgu2 20 2" xfId="2651" xr:uid="{9DC68605-AC9C-4712-AE99-B8A642373E31}"/>
    <cellStyle name="%40 - Vurgu2 21" xfId="1350" xr:uid="{86527DE8-1345-4991-B3E0-4A49BFBDF482}"/>
    <cellStyle name="%40 - Vurgu2 3" xfId="75" xr:uid="{CA0DA965-C647-41BB-9231-99D193E95629}"/>
    <cellStyle name="%40 - Vurgu2 3 2" xfId="386" xr:uid="{A9501CB2-7CCC-4848-A457-64EC4AFE7176}"/>
    <cellStyle name="%40 - Vurgu2 3 2 2" xfId="1027" xr:uid="{5BE06C41-6961-4A37-86F9-2E4D9781A356}"/>
    <cellStyle name="%40 - Vurgu2 3 2 2 2" xfId="2348" xr:uid="{8F81C8A2-6673-4DB9-A05B-E091E81F602A}"/>
    <cellStyle name="%40 - Vurgu2 3 2 3" xfId="1708" xr:uid="{7C0BBA39-DA9D-4164-B5DA-05922318A6B2}"/>
    <cellStyle name="%40 - Vurgu2 3 3" xfId="717" xr:uid="{50071989-5F27-4FD9-B2D4-783067FA63D7}"/>
    <cellStyle name="%40 - Vurgu2 3 3 2" xfId="2038" xr:uid="{0685ACB1-2535-4281-A8C7-2913627AC27B}"/>
    <cellStyle name="%40 - Vurgu2 3 4" xfId="1398" xr:uid="{BC5120CF-D7AB-476B-94EB-A36F090B29BD}"/>
    <cellStyle name="%40 - Vurgu2 4" xfId="95" xr:uid="{BB56517D-4EA6-407D-9059-1191ADFB2901}"/>
    <cellStyle name="%40 - Vurgu2 4 2" xfId="406" xr:uid="{F0E76773-BCE4-402F-8DED-8170D28B74D0}"/>
    <cellStyle name="%40 - Vurgu2 4 2 2" xfId="1047" xr:uid="{467984B9-EA85-4A4A-BBEC-DFE784216B8D}"/>
    <cellStyle name="%40 - Vurgu2 4 2 2 2" xfId="2368" xr:uid="{7412D70C-9370-45DB-B557-5CBF0FF37478}"/>
    <cellStyle name="%40 - Vurgu2 4 2 3" xfId="1728" xr:uid="{3D093D6E-8589-4216-9AF2-131CB34383FC}"/>
    <cellStyle name="%40 - Vurgu2 4 3" xfId="737" xr:uid="{5A5A9D82-B7BB-48C0-A25E-9D3AD3B371D6}"/>
    <cellStyle name="%40 - Vurgu2 4 3 2" xfId="2058" xr:uid="{09AF518D-F15F-4EB2-90C4-FF86BB92C2F0}"/>
    <cellStyle name="%40 - Vurgu2 4 4" xfId="1418" xr:uid="{88A8DBCF-735A-42A7-BF66-0FD6402BBBC3}"/>
    <cellStyle name="%40 - Vurgu2 5" xfId="115" xr:uid="{1219DBBA-CE5E-4451-8F16-DDAF63A22FF1}"/>
    <cellStyle name="%40 - Vurgu2 5 2" xfId="426" xr:uid="{31B48675-2EC8-474F-A5E1-43DE020E6DD5}"/>
    <cellStyle name="%40 - Vurgu2 5 2 2" xfId="1067" xr:uid="{998AAEA1-C693-4E42-99B7-EF1E5F2FA5FF}"/>
    <cellStyle name="%40 - Vurgu2 5 2 2 2" xfId="2388" xr:uid="{07A97FAC-ADD3-4FE4-A604-82ADE04BF01D}"/>
    <cellStyle name="%40 - Vurgu2 5 2 3" xfId="1748" xr:uid="{4D81A272-B147-40E3-99C3-892B0D15E6F0}"/>
    <cellStyle name="%40 - Vurgu2 5 3" xfId="757" xr:uid="{BEEE7F23-C6CB-4BD9-8261-98C5357A2347}"/>
    <cellStyle name="%40 - Vurgu2 5 3 2" xfId="2078" xr:uid="{C2D0AF3C-4D93-44B7-9D40-1E1855F7827E}"/>
    <cellStyle name="%40 - Vurgu2 5 4" xfId="1438" xr:uid="{3D7D4CF3-6970-4029-907E-2A261A1A332C}"/>
    <cellStyle name="%40 - Vurgu2 6" xfId="135" xr:uid="{8B101DFA-F0E8-4518-A3A7-232B128F3E6A}"/>
    <cellStyle name="%40 - Vurgu2 6 2" xfId="446" xr:uid="{7F4EE153-5C0E-49AA-A7BC-EE59522574B9}"/>
    <cellStyle name="%40 - Vurgu2 6 2 2" xfId="1087" xr:uid="{F2184D10-87C1-45C4-B3F2-29A6B7A403B5}"/>
    <cellStyle name="%40 - Vurgu2 6 2 2 2" xfId="2408" xr:uid="{43AB562C-062A-4089-BCC3-2CDC0FFA5C93}"/>
    <cellStyle name="%40 - Vurgu2 6 2 3" xfId="1768" xr:uid="{B021F15E-4161-42E9-A03D-496CD010470D}"/>
    <cellStyle name="%40 - Vurgu2 6 3" xfId="777" xr:uid="{11803B89-4C93-4BCB-AE78-349107C1B505}"/>
    <cellStyle name="%40 - Vurgu2 6 3 2" xfId="2098" xr:uid="{BEE0CF92-0D42-44D4-8021-CC86CA6B993D}"/>
    <cellStyle name="%40 - Vurgu2 6 4" xfId="1458" xr:uid="{BD2165FE-00D1-4861-BD0E-D3E552CA7C85}"/>
    <cellStyle name="%40 - Vurgu2 7" xfId="155" xr:uid="{9F30C115-C796-4A56-A077-EECF6F7D373B}"/>
    <cellStyle name="%40 - Vurgu2 7 2" xfId="466" xr:uid="{24B13D2E-11F7-459D-BB89-7669F2940F7F}"/>
    <cellStyle name="%40 - Vurgu2 7 2 2" xfId="1107" xr:uid="{221D85CB-113D-4373-8AB4-AB7D351EEC6B}"/>
    <cellStyle name="%40 - Vurgu2 7 2 2 2" xfId="2428" xr:uid="{A13BD278-DC3E-4ECB-807D-46CABB00FA49}"/>
    <cellStyle name="%40 - Vurgu2 7 2 3" xfId="1788" xr:uid="{2312015D-2010-4641-A448-E1E58607E30A}"/>
    <cellStyle name="%40 - Vurgu2 7 3" xfId="797" xr:uid="{254D19F0-F8A6-4E49-96A5-4EFA07723755}"/>
    <cellStyle name="%40 - Vurgu2 7 3 2" xfId="2118" xr:uid="{FD5EDF9C-26AB-41E3-A3EC-09FCD07FAE86}"/>
    <cellStyle name="%40 - Vurgu2 7 4" xfId="1478" xr:uid="{C827B6DA-A530-4304-ABD4-B5DEBDD319C1}"/>
    <cellStyle name="%40 - Vurgu2 8" xfId="175" xr:uid="{B1121D86-80D0-48BB-9AC5-99A95E78F37D}"/>
    <cellStyle name="%40 - Vurgu2 8 2" xfId="486" xr:uid="{E2323DD8-E1BD-456F-A5BE-425984D69656}"/>
    <cellStyle name="%40 - Vurgu2 8 2 2" xfId="1127" xr:uid="{79B30BAE-0BFF-43B5-9905-74097298DB6F}"/>
    <cellStyle name="%40 - Vurgu2 8 2 2 2" xfId="2448" xr:uid="{F5EDE8B7-5A7D-49FA-AD48-EFAE6EAE6D9A}"/>
    <cellStyle name="%40 - Vurgu2 8 2 3" xfId="1808" xr:uid="{A94DCCFA-9BEB-4C09-8EEE-4EA7596BA720}"/>
    <cellStyle name="%40 - Vurgu2 8 3" xfId="817" xr:uid="{289B466C-6A5B-43E1-8909-239FD451B539}"/>
    <cellStyle name="%40 - Vurgu2 8 3 2" xfId="2138" xr:uid="{AC7E25AC-46C4-44AD-A599-0151D99F2AB2}"/>
    <cellStyle name="%40 - Vurgu2 8 4" xfId="1498" xr:uid="{9B38C8A2-4081-43A1-AC42-40F9015B36EF}"/>
    <cellStyle name="%40 - Vurgu2 9" xfId="195" xr:uid="{205E63E0-545C-4CDD-96FE-8562A5FCF290}"/>
    <cellStyle name="%40 - Vurgu2 9 2" xfId="506" xr:uid="{EB184C3D-D266-4D5B-9589-702FB82D3B87}"/>
    <cellStyle name="%40 - Vurgu2 9 2 2" xfId="1147" xr:uid="{96961B3E-C07F-45B3-B8C5-A64095E8E96A}"/>
    <cellStyle name="%40 - Vurgu2 9 2 2 2" xfId="2468" xr:uid="{B3291A35-1E7C-4E9F-A8D8-ADD929039B3F}"/>
    <cellStyle name="%40 - Vurgu2 9 2 3" xfId="1828" xr:uid="{56EA3F1E-579C-43BD-89EA-F8884B03AF34}"/>
    <cellStyle name="%40 - Vurgu2 9 3" xfId="837" xr:uid="{8887C090-19BD-4430-A8AB-EC57A7E2D2C9}"/>
    <cellStyle name="%40 - Vurgu2 9 3 2" xfId="2158" xr:uid="{0998C211-9026-4474-A3DA-487115A301C0}"/>
    <cellStyle name="%40 - Vurgu2 9 4" xfId="1518" xr:uid="{2316142E-11C3-49BD-B153-EF6015565E96}"/>
    <cellStyle name="%40 - Vurgu3" xfId="28" builtinId="39" customBuiltin="1"/>
    <cellStyle name="%40 - Vurgu3 10" xfId="221" xr:uid="{9DA97BF7-D0B2-4DB2-8F5F-D7161B483ABF}"/>
    <cellStyle name="%40 - Vurgu3 10 2" xfId="532" xr:uid="{02E9E817-9FBE-4AE0-9622-59EC56FEB2C0}"/>
    <cellStyle name="%40 - Vurgu3 10 2 2" xfId="1173" xr:uid="{F84A696A-F148-4A44-B0BC-71E45EB9F748}"/>
    <cellStyle name="%40 - Vurgu3 10 2 2 2" xfId="2494" xr:uid="{2F9CE156-788A-453C-9407-7429C44DECB0}"/>
    <cellStyle name="%40 - Vurgu3 10 2 3" xfId="1854" xr:uid="{861E8ABF-CAA9-42DA-9B9C-616613C2D555}"/>
    <cellStyle name="%40 - Vurgu3 10 3" xfId="863" xr:uid="{597C27DE-5C72-4E15-900F-0916966CE4E2}"/>
    <cellStyle name="%40 - Vurgu3 10 3 2" xfId="2184" xr:uid="{E9ED0998-FE82-44C5-8AAB-02E988D8A0E4}"/>
    <cellStyle name="%40 - Vurgu3 10 4" xfId="1544" xr:uid="{BA6482F2-3AC4-458E-BD5E-574721F89B40}"/>
    <cellStyle name="%40 - Vurgu3 11" xfId="241" xr:uid="{0563872D-5973-4BE6-8A5B-8DA8AFC6834D}"/>
    <cellStyle name="%40 - Vurgu3 11 2" xfId="552" xr:uid="{04241FF5-3C34-4B4A-A238-B42F5B642D58}"/>
    <cellStyle name="%40 - Vurgu3 11 2 2" xfId="1193" xr:uid="{587E8F4F-4062-4355-961B-55454B64910D}"/>
    <cellStyle name="%40 - Vurgu3 11 2 2 2" xfId="2514" xr:uid="{08D39902-2DBC-41F7-B1A1-FFE0CC9B680B}"/>
    <cellStyle name="%40 - Vurgu3 11 2 3" xfId="1874" xr:uid="{4DC8B483-D457-46FA-A612-DA4F6AA1165E}"/>
    <cellStyle name="%40 - Vurgu3 11 3" xfId="883" xr:uid="{19F9514B-24C7-4E9D-86D2-1EB5DD4A6E1D}"/>
    <cellStyle name="%40 - Vurgu3 11 3 2" xfId="2204" xr:uid="{9D7D20E6-D458-46EA-9855-3329469BB83E}"/>
    <cellStyle name="%40 - Vurgu3 11 4" xfId="1564" xr:uid="{9BD103E1-3436-4804-87BB-47C4D1D065FE}"/>
    <cellStyle name="%40 - Vurgu3 12" xfId="261" xr:uid="{7B2CEE99-69B0-4123-A25D-0427B0700891}"/>
    <cellStyle name="%40 - Vurgu3 12 2" xfId="572" xr:uid="{553E2278-390A-433A-A03C-6480CD201AB6}"/>
    <cellStyle name="%40 - Vurgu3 12 2 2" xfId="1213" xr:uid="{2F851709-33C5-4146-BC50-2E76AD098884}"/>
    <cellStyle name="%40 - Vurgu3 12 2 2 2" xfId="2534" xr:uid="{6E95A9BE-2D00-49AD-9D89-6223A0297C27}"/>
    <cellStyle name="%40 - Vurgu3 12 2 3" xfId="1894" xr:uid="{F854C187-36E5-48DA-A7A4-26E8C0CCCE8B}"/>
    <cellStyle name="%40 - Vurgu3 12 3" xfId="903" xr:uid="{61AECC4A-6EB1-450B-8A89-3C5872398D24}"/>
    <cellStyle name="%40 - Vurgu3 12 3 2" xfId="2224" xr:uid="{CA63D93D-BB45-43B8-B942-30595CB004DE}"/>
    <cellStyle name="%40 - Vurgu3 12 4" xfId="1584" xr:uid="{94D0D6F0-79BE-4792-9411-420FF502F511}"/>
    <cellStyle name="%40 - Vurgu3 13" xfId="281" xr:uid="{4EFED645-8124-4508-A791-A53A5CDCC577}"/>
    <cellStyle name="%40 - Vurgu3 13 2" xfId="592" xr:uid="{B134CF3E-9F91-4683-9E78-A0C1778863B8}"/>
    <cellStyle name="%40 - Vurgu3 13 2 2" xfId="1233" xr:uid="{ADD7B9B1-3F8E-4920-8847-D967B4014926}"/>
    <cellStyle name="%40 - Vurgu3 13 2 2 2" xfId="2554" xr:uid="{B2893AFF-FAC1-4380-A19D-7B23095EDCAA}"/>
    <cellStyle name="%40 - Vurgu3 13 2 3" xfId="1914" xr:uid="{ED96F5D7-5FF2-43A7-B676-5141ACDCEA67}"/>
    <cellStyle name="%40 - Vurgu3 13 3" xfId="923" xr:uid="{AD81F79B-DC59-4C7A-B3DA-79FD96D96092}"/>
    <cellStyle name="%40 - Vurgu3 13 3 2" xfId="2244" xr:uid="{F31AC520-B93B-45F3-8A81-674B10FDE797}"/>
    <cellStyle name="%40 - Vurgu3 13 4" xfId="1604" xr:uid="{975888B2-3302-40AC-883D-7D4E88063235}"/>
    <cellStyle name="%40 - Vurgu3 14" xfId="301" xr:uid="{F616A95F-21D3-4210-BDFF-5800F041DCBF}"/>
    <cellStyle name="%40 - Vurgu3 14 2" xfId="612" xr:uid="{4D2F1F35-5F35-436B-BC4E-75D813AD67C5}"/>
    <cellStyle name="%40 - Vurgu3 14 2 2" xfId="1253" xr:uid="{F6D4AAAC-5D3B-4ED3-B17C-E7F3A1FAF82B}"/>
    <cellStyle name="%40 - Vurgu3 14 2 2 2" xfId="2574" xr:uid="{B93843D6-FD58-4E63-9E2D-D2D6086CE0EC}"/>
    <cellStyle name="%40 - Vurgu3 14 2 3" xfId="1934" xr:uid="{C544A6F9-FB00-4CC4-8240-47B70EB42339}"/>
    <cellStyle name="%40 - Vurgu3 14 3" xfId="943" xr:uid="{4B7617E9-0AD8-430D-AF4C-8C4B31E6701F}"/>
    <cellStyle name="%40 - Vurgu3 14 3 2" xfId="2264" xr:uid="{7945BD47-8436-4A9B-981D-9AC52268C27A}"/>
    <cellStyle name="%40 - Vurgu3 14 4" xfId="1624" xr:uid="{1D2E143D-667D-4657-B1E3-DC84DE45CBF4}"/>
    <cellStyle name="%40 - Vurgu3 15" xfId="321" xr:uid="{9595A2F8-77EA-417A-A918-E4600F486EA3}"/>
    <cellStyle name="%40 - Vurgu3 15 2" xfId="632" xr:uid="{C1D65A64-29F7-4734-8483-40B086134C5A}"/>
    <cellStyle name="%40 - Vurgu3 15 2 2" xfId="1273" xr:uid="{81A9AEA8-8A74-4C71-BFC7-50921ECC8A45}"/>
    <cellStyle name="%40 - Vurgu3 15 2 2 2" xfId="2594" xr:uid="{37118D91-9FF3-45F0-8C93-4F0F02576F93}"/>
    <cellStyle name="%40 - Vurgu3 15 2 3" xfId="1954" xr:uid="{30E7D06C-D04B-420F-8914-02D1C10EB194}"/>
    <cellStyle name="%40 - Vurgu3 15 3" xfId="963" xr:uid="{6E6C0D42-4420-4F75-AEC4-7AB1543B9DE5}"/>
    <cellStyle name="%40 - Vurgu3 15 3 2" xfId="2284" xr:uid="{54133ACB-BA34-4B54-84DA-27C6D72841EB}"/>
    <cellStyle name="%40 - Vurgu3 15 4" xfId="1644" xr:uid="{F4C53B10-7B6F-4766-8B66-7A645E00DBFE}"/>
    <cellStyle name="%40 - Vurgu3 16" xfId="341" xr:uid="{0CF71F5B-0C10-4E78-BD1C-322362BDFD4F}"/>
    <cellStyle name="%40 - Vurgu3 16 2" xfId="983" xr:uid="{21F14D34-46E5-4485-8491-4B4E3E82692A}"/>
    <cellStyle name="%40 - Vurgu3 16 2 2" xfId="2304" xr:uid="{D037CABE-656B-4704-9ECC-B393CF205956}"/>
    <cellStyle name="%40 - Vurgu3 16 3" xfId="1664" xr:uid="{4B889945-8C46-4EE4-B7F0-F81A705EA592}"/>
    <cellStyle name="%40 - Vurgu3 17" xfId="652" xr:uid="{CB9EC6D7-A5A5-4834-8385-09339B795144}"/>
    <cellStyle name="%40 - Vurgu3 17 2" xfId="1293" xr:uid="{D922D472-6F5A-4EB6-BEC6-6B9BE87BFDB7}"/>
    <cellStyle name="%40 - Vurgu3 17 2 2" xfId="2614" xr:uid="{AE2CD225-C27B-4FFF-93C4-C8807DA9D0CA}"/>
    <cellStyle name="%40 - Vurgu3 17 3" xfId="1974" xr:uid="{C302E15D-F900-4ED2-A742-B5B245DE81B6}"/>
    <cellStyle name="%40 - Vurgu3 18" xfId="672" xr:uid="{3619EFBA-5BE4-4115-9621-1FB040558415}"/>
    <cellStyle name="%40 - Vurgu3 18 2" xfId="1994" xr:uid="{DDEB47C7-174D-4F9E-9B9E-F2EF6EF7F36B}"/>
    <cellStyle name="%40 - Vurgu3 19" xfId="1313" xr:uid="{3B1C94DB-C702-4867-8115-3EFF3D72916B}"/>
    <cellStyle name="%40 - Vurgu3 19 2" xfId="2634" xr:uid="{2EB11DEF-9125-4C15-BC99-E8712B7E5E0C}"/>
    <cellStyle name="%40 - Vurgu3 2" xfId="58" xr:uid="{95435DF5-18B9-4571-9947-BA7AF8057E1F}"/>
    <cellStyle name="%40 - Vurgu3 2 2" xfId="369" xr:uid="{4478664C-283D-4709-BC2C-2352890B1456}"/>
    <cellStyle name="%40 - Vurgu3 2 2 2" xfId="1010" xr:uid="{F6D575AA-74AB-4C16-9F90-9ADD6FD64D36}"/>
    <cellStyle name="%40 - Vurgu3 2 2 2 2" xfId="2331" xr:uid="{4CE2C07B-E512-45B7-ADAC-4AB71630F9BA}"/>
    <cellStyle name="%40 - Vurgu3 2 2 3" xfId="1691" xr:uid="{230D23E3-9E7F-42CB-8B5D-9DB8F9BDC1D9}"/>
    <cellStyle name="%40 - Vurgu3 2 3" xfId="700" xr:uid="{54ECD2E0-0CAF-48BE-BB4C-456CB11CB585}"/>
    <cellStyle name="%40 - Vurgu3 2 3 2" xfId="2021" xr:uid="{32BCBB6C-D831-4B86-A876-429FB14D8ECB}"/>
    <cellStyle name="%40 - Vurgu3 2 4" xfId="1381" xr:uid="{BF803CF8-B5EF-42B3-ABE3-A348B9E49678}"/>
    <cellStyle name="%40 - Vurgu3 20" xfId="1333" xr:uid="{EEAEA3C6-2A6A-4A41-9357-B8B47D80A767}"/>
    <cellStyle name="%40 - Vurgu3 20 2" xfId="2654" xr:uid="{76DC5D7A-0E59-496A-8AE9-F9FE4F243131}"/>
    <cellStyle name="%40 - Vurgu3 21" xfId="1353" xr:uid="{4B4A8177-AE55-4F0A-8045-7E4D77E41408}"/>
    <cellStyle name="%40 - Vurgu3 3" xfId="78" xr:uid="{AEFF788E-3135-4D10-80FB-8CF223D1372C}"/>
    <cellStyle name="%40 - Vurgu3 3 2" xfId="389" xr:uid="{7CFD57B2-FA68-4243-B291-EF534E6B47D9}"/>
    <cellStyle name="%40 - Vurgu3 3 2 2" xfId="1030" xr:uid="{1BE82EF6-8BE1-40AB-96FB-87B9D55E0916}"/>
    <cellStyle name="%40 - Vurgu3 3 2 2 2" xfId="2351" xr:uid="{147FD09C-8CE9-4F71-9E9C-5CD22C107D4A}"/>
    <cellStyle name="%40 - Vurgu3 3 2 3" xfId="1711" xr:uid="{1C0E8567-3C94-4620-B2CD-FEF41996455A}"/>
    <cellStyle name="%40 - Vurgu3 3 3" xfId="720" xr:uid="{BAF32879-A584-450D-AC54-508D294AC34C}"/>
    <cellStyle name="%40 - Vurgu3 3 3 2" xfId="2041" xr:uid="{14F80F25-D39B-44AF-A7DF-9AB8842786A6}"/>
    <cellStyle name="%40 - Vurgu3 3 4" xfId="1401" xr:uid="{F4ADD8F2-56C4-4EA9-A8EE-BDF3F9EA99D7}"/>
    <cellStyle name="%40 - Vurgu3 4" xfId="98" xr:uid="{AB943CE6-D10D-46A1-953E-2D8429E3D0BD}"/>
    <cellStyle name="%40 - Vurgu3 4 2" xfId="409" xr:uid="{CD79AFB9-DE3B-4C59-88DA-1B72506DE4C0}"/>
    <cellStyle name="%40 - Vurgu3 4 2 2" xfId="1050" xr:uid="{82E118AC-BCD5-4D20-A037-5B6CE667C1E8}"/>
    <cellStyle name="%40 - Vurgu3 4 2 2 2" xfId="2371" xr:uid="{9672837B-AC7F-49EE-9AC3-35F01297B3AE}"/>
    <cellStyle name="%40 - Vurgu3 4 2 3" xfId="1731" xr:uid="{3B22988C-5101-4596-8FFC-FBC35D91F572}"/>
    <cellStyle name="%40 - Vurgu3 4 3" xfId="740" xr:uid="{396BF54A-88A4-4B47-B2F5-98BA634DAD1D}"/>
    <cellStyle name="%40 - Vurgu3 4 3 2" xfId="2061" xr:uid="{3819E30C-DF15-4018-89EF-72883DB543D5}"/>
    <cellStyle name="%40 - Vurgu3 4 4" xfId="1421" xr:uid="{7CD550B5-1CBB-434D-BFE5-A8B9960BD87D}"/>
    <cellStyle name="%40 - Vurgu3 5" xfId="118" xr:uid="{C77865CB-B7AA-4BFA-A191-EA22C214AA4C}"/>
    <cellStyle name="%40 - Vurgu3 5 2" xfId="429" xr:uid="{9DFF2353-1D24-439E-B169-1EC8CA6EB916}"/>
    <cellStyle name="%40 - Vurgu3 5 2 2" xfId="1070" xr:uid="{0FF504A2-4E77-4203-A240-EC41B9E7B22A}"/>
    <cellStyle name="%40 - Vurgu3 5 2 2 2" xfId="2391" xr:uid="{87D9ADED-E1B8-4C05-AE91-BAF45A796BAE}"/>
    <cellStyle name="%40 - Vurgu3 5 2 3" xfId="1751" xr:uid="{49F76045-D582-499E-98C4-153253870D23}"/>
    <cellStyle name="%40 - Vurgu3 5 3" xfId="760" xr:uid="{7D195968-3405-4E98-A9C0-12822B18292D}"/>
    <cellStyle name="%40 - Vurgu3 5 3 2" xfId="2081" xr:uid="{6512D8E6-33A8-4A80-AD16-AC14D012D2C0}"/>
    <cellStyle name="%40 - Vurgu3 5 4" xfId="1441" xr:uid="{27492C76-1918-4060-A5D5-BE57B3E80393}"/>
    <cellStyle name="%40 - Vurgu3 6" xfId="138" xr:uid="{1A5FF243-6ED4-4CD2-90B8-33835FB90720}"/>
    <cellStyle name="%40 - Vurgu3 6 2" xfId="449" xr:uid="{E84A37C7-5007-49D9-8807-320091FE8301}"/>
    <cellStyle name="%40 - Vurgu3 6 2 2" xfId="1090" xr:uid="{EFB1C350-E512-4282-B7F2-49230B3329E7}"/>
    <cellStyle name="%40 - Vurgu3 6 2 2 2" xfId="2411" xr:uid="{A82DB4CE-B1E8-4525-B1FD-5498A9CC642F}"/>
    <cellStyle name="%40 - Vurgu3 6 2 3" xfId="1771" xr:uid="{EA365806-969A-45A9-B188-2B0B6F792C2E}"/>
    <cellStyle name="%40 - Vurgu3 6 3" xfId="780" xr:uid="{B70C2DB5-F114-4C3B-B3FA-806CEAEA374A}"/>
    <cellStyle name="%40 - Vurgu3 6 3 2" xfId="2101" xr:uid="{7FF84B1A-6F41-4C2B-8F3D-DC37F2C35277}"/>
    <cellStyle name="%40 - Vurgu3 6 4" xfId="1461" xr:uid="{A02643ED-BEB6-4D25-8676-550C63FC10A3}"/>
    <cellStyle name="%40 - Vurgu3 7" xfId="158" xr:uid="{CB7F9B60-8C9E-41DF-8BD8-B29327B15ABE}"/>
    <cellStyle name="%40 - Vurgu3 7 2" xfId="469" xr:uid="{6BFA36C9-4DFE-4457-A543-994AFC0BEF31}"/>
    <cellStyle name="%40 - Vurgu3 7 2 2" xfId="1110" xr:uid="{6E896460-5704-4D2F-BF40-7E0F8AE966F1}"/>
    <cellStyle name="%40 - Vurgu3 7 2 2 2" xfId="2431" xr:uid="{701C1714-CBF8-4103-AA27-B5C36627C18D}"/>
    <cellStyle name="%40 - Vurgu3 7 2 3" xfId="1791" xr:uid="{FF33A70A-4C40-40F9-9C07-77CC001AD2C1}"/>
    <cellStyle name="%40 - Vurgu3 7 3" xfId="800" xr:uid="{5F8B46CA-E5AF-4145-A62E-8DDF15870A44}"/>
    <cellStyle name="%40 - Vurgu3 7 3 2" xfId="2121" xr:uid="{84FB71E7-C4FD-438D-AC5C-58CB21481F64}"/>
    <cellStyle name="%40 - Vurgu3 7 4" xfId="1481" xr:uid="{689C99C7-8692-4EF6-B280-87C3C5019A53}"/>
    <cellStyle name="%40 - Vurgu3 8" xfId="178" xr:uid="{74529888-0BE5-4525-8FD3-592639324F35}"/>
    <cellStyle name="%40 - Vurgu3 8 2" xfId="489" xr:uid="{7C0CFDC4-39DB-4AB1-9EE2-808D89B2AD8B}"/>
    <cellStyle name="%40 - Vurgu3 8 2 2" xfId="1130" xr:uid="{E7F07944-AE36-4EA6-94B6-425379B97B07}"/>
    <cellStyle name="%40 - Vurgu3 8 2 2 2" xfId="2451" xr:uid="{42F01C56-4B88-47BC-AC7F-E6A9D47E8357}"/>
    <cellStyle name="%40 - Vurgu3 8 2 3" xfId="1811" xr:uid="{6B327267-2E4F-47F1-9D55-B12A3BDF9130}"/>
    <cellStyle name="%40 - Vurgu3 8 3" xfId="820" xr:uid="{0EEF8AAB-F967-4967-9CCA-36C515714E68}"/>
    <cellStyle name="%40 - Vurgu3 8 3 2" xfId="2141" xr:uid="{E61EC39C-9FD2-4E5E-8226-C9FA863BE0D2}"/>
    <cellStyle name="%40 - Vurgu3 8 4" xfId="1501" xr:uid="{D5C66B29-3797-40DC-BBC7-CFE3C57D8132}"/>
    <cellStyle name="%40 - Vurgu3 9" xfId="198" xr:uid="{B070C3C0-E8CC-41B2-A998-F75326B4A655}"/>
    <cellStyle name="%40 - Vurgu3 9 2" xfId="509" xr:uid="{87BAB68B-E8B7-4655-B80A-3BA66C85CE77}"/>
    <cellStyle name="%40 - Vurgu3 9 2 2" xfId="1150" xr:uid="{41D0C9E1-952F-4BBB-B0B6-9618502710E4}"/>
    <cellStyle name="%40 - Vurgu3 9 2 2 2" xfId="2471" xr:uid="{792940CC-4C33-4864-B62C-3525D1F33F05}"/>
    <cellStyle name="%40 - Vurgu3 9 2 3" xfId="1831" xr:uid="{578B99B4-21D3-4FA1-8458-FD36AB0B8134}"/>
    <cellStyle name="%40 - Vurgu3 9 3" xfId="840" xr:uid="{5445B881-CA5E-4F2B-A91B-0E5060B858C8}"/>
    <cellStyle name="%40 - Vurgu3 9 3 2" xfId="2161" xr:uid="{7A8A83B8-3D55-4FE6-A21B-1C2F119C6290}"/>
    <cellStyle name="%40 - Vurgu3 9 4" xfId="1521" xr:uid="{42E13AFB-3CEA-4A7E-8116-B870172EC50C}"/>
    <cellStyle name="%40 - Vurgu4" xfId="32" builtinId="43" customBuiltin="1"/>
    <cellStyle name="%40 - Vurgu4 10" xfId="224" xr:uid="{AE72D652-6D3D-4638-A379-90752E98534D}"/>
    <cellStyle name="%40 - Vurgu4 10 2" xfId="535" xr:uid="{C5CAD6ED-0FD3-47D0-8A03-6F62EB5DC400}"/>
    <cellStyle name="%40 - Vurgu4 10 2 2" xfId="1176" xr:uid="{802D6062-6109-4B2B-A113-8CD202A23B17}"/>
    <cellStyle name="%40 - Vurgu4 10 2 2 2" xfId="2497" xr:uid="{A0A173F4-DB40-4F86-B331-4C8BF989DF05}"/>
    <cellStyle name="%40 - Vurgu4 10 2 3" xfId="1857" xr:uid="{73016C53-8427-4876-8C77-70654318F511}"/>
    <cellStyle name="%40 - Vurgu4 10 3" xfId="866" xr:uid="{473FA137-5300-4ED9-A878-5153C0D312FB}"/>
    <cellStyle name="%40 - Vurgu4 10 3 2" xfId="2187" xr:uid="{1E291E95-FD39-4B4F-900A-B3EE239B2F6C}"/>
    <cellStyle name="%40 - Vurgu4 10 4" xfId="1547" xr:uid="{680AAD28-C3B6-4FBB-887A-65322FD8F014}"/>
    <cellStyle name="%40 - Vurgu4 11" xfId="244" xr:uid="{D760F3CD-DA82-40BD-B67E-20678AE47379}"/>
    <cellStyle name="%40 - Vurgu4 11 2" xfId="555" xr:uid="{01B885D1-82EB-45A5-8A34-E968DDABA6C3}"/>
    <cellStyle name="%40 - Vurgu4 11 2 2" xfId="1196" xr:uid="{9C271D52-494B-416E-B389-DB57985CA39F}"/>
    <cellStyle name="%40 - Vurgu4 11 2 2 2" xfId="2517" xr:uid="{D91EE287-8A58-4EFF-AEDF-25D6B2C42FE0}"/>
    <cellStyle name="%40 - Vurgu4 11 2 3" xfId="1877" xr:uid="{8390AE39-F90E-4C42-AE86-78C1CC64F37B}"/>
    <cellStyle name="%40 - Vurgu4 11 3" xfId="886" xr:uid="{6AEFA05B-261B-437D-8A23-BEBEA243CB2A}"/>
    <cellStyle name="%40 - Vurgu4 11 3 2" xfId="2207" xr:uid="{3FD83250-428E-479F-801A-E47C13C8E040}"/>
    <cellStyle name="%40 - Vurgu4 11 4" xfId="1567" xr:uid="{2C6AFC50-3AC3-4F11-B07C-F5D1401F40A0}"/>
    <cellStyle name="%40 - Vurgu4 12" xfId="264" xr:uid="{BD3D3A98-EF51-4CA6-963A-6259540B2FED}"/>
    <cellStyle name="%40 - Vurgu4 12 2" xfId="575" xr:uid="{7D3710BA-E349-4254-89EA-04F1BC438913}"/>
    <cellStyle name="%40 - Vurgu4 12 2 2" xfId="1216" xr:uid="{3C158ED7-2C78-4FC8-AE1E-C6F106C22C9C}"/>
    <cellStyle name="%40 - Vurgu4 12 2 2 2" xfId="2537" xr:uid="{FBC389B7-11E3-4BF6-A24C-C7A8B0DAEE59}"/>
    <cellStyle name="%40 - Vurgu4 12 2 3" xfId="1897" xr:uid="{D3329A75-C219-4036-8E35-7C42C5CAD2D8}"/>
    <cellStyle name="%40 - Vurgu4 12 3" xfId="906" xr:uid="{CCFF465F-6A99-4A0E-A2F8-C260C1272C64}"/>
    <cellStyle name="%40 - Vurgu4 12 3 2" xfId="2227" xr:uid="{30614277-0429-4531-B49D-D2606DC59D41}"/>
    <cellStyle name="%40 - Vurgu4 12 4" xfId="1587" xr:uid="{3ED37FE2-2816-4C8E-AB83-8D0F9D17F7ED}"/>
    <cellStyle name="%40 - Vurgu4 13" xfId="284" xr:uid="{4C970CB9-1E88-4AF8-831A-86B29609AEE1}"/>
    <cellStyle name="%40 - Vurgu4 13 2" xfId="595" xr:uid="{EFC5893A-28BD-4293-9DB3-9373FFBC3D8D}"/>
    <cellStyle name="%40 - Vurgu4 13 2 2" xfId="1236" xr:uid="{8D733F7D-9C20-43F3-903A-573F72FB4559}"/>
    <cellStyle name="%40 - Vurgu4 13 2 2 2" xfId="2557" xr:uid="{CEEA9616-556D-4035-93EC-4055B9FD5DEA}"/>
    <cellStyle name="%40 - Vurgu4 13 2 3" xfId="1917" xr:uid="{67FE73A0-F842-4218-B56A-6A53986E5116}"/>
    <cellStyle name="%40 - Vurgu4 13 3" xfId="926" xr:uid="{1CEB4008-6BC8-41A8-89AF-0CE4F6830944}"/>
    <cellStyle name="%40 - Vurgu4 13 3 2" xfId="2247" xr:uid="{4B268870-2D51-472D-AC2F-2C97691DE5A3}"/>
    <cellStyle name="%40 - Vurgu4 13 4" xfId="1607" xr:uid="{C1BE641A-F30D-4874-8622-B92100AA48CE}"/>
    <cellStyle name="%40 - Vurgu4 14" xfId="304" xr:uid="{7D8DB61E-3B31-4772-9C7F-6C2522957FC1}"/>
    <cellStyle name="%40 - Vurgu4 14 2" xfId="615" xr:uid="{49ED228C-DE16-4CA0-8B18-408F1B9E6D6D}"/>
    <cellStyle name="%40 - Vurgu4 14 2 2" xfId="1256" xr:uid="{9DE5AA97-4FAF-4EF0-9944-41FA858036F2}"/>
    <cellStyle name="%40 - Vurgu4 14 2 2 2" xfId="2577" xr:uid="{6E2CA8D8-FE40-485B-A68A-1FBCBDA88047}"/>
    <cellStyle name="%40 - Vurgu4 14 2 3" xfId="1937" xr:uid="{480323D2-CBE2-4D19-A063-DEC63BF26035}"/>
    <cellStyle name="%40 - Vurgu4 14 3" xfId="946" xr:uid="{BB7479D6-F939-4BDD-BC84-95F5D7F8F5DB}"/>
    <cellStyle name="%40 - Vurgu4 14 3 2" xfId="2267" xr:uid="{8EBAF376-9706-4BE4-B831-7C38D28B4111}"/>
    <cellStyle name="%40 - Vurgu4 14 4" xfId="1627" xr:uid="{F40E4882-0A25-4DBD-B4B8-ABD20F7C377E}"/>
    <cellStyle name="%40 - Vurgu4 15" xfId="324" xr:uid="{B6F8965E-CD60-4BA8-B5E4-6A5D08DA2967}"/>
    <cellStyle name="%40 - Vurgu4 15 2" xfId="635" xr:uid="{DFEDC249-B6F4-4858-B7D0-9F4D8D5F9BEF}"/>
    <cellStyle name="%40 - Vurgu4 15 2 2" xfId="1276" xr:uid="{2154CD24-F412-41AF-B319-400D6705F592}"/>
    <cellStyle name="%40 - Vurgu4 15 2 2 2" xfId="2597" xr:uid="{0438C16E-301C-4E85-884B-B9D140825490}"/>
    <cellStyle name="%40 - Vurgu4 15 2 3" xfId="1957" xr:uid="{494B8EC1-D4F6-47A1-83F2-282ADBEB30E8}"/>
    <cellStyle name="%40 - Vurgu4 15 3" xfId="966" xr:uid="{7F5209E3-69D4-49BD-A2DA-7EE88660E1AD}"/>
    <cellStyle name="%40 - Vurgu4 15 3 2" xfId="2287" xr:uid="{88A4648E-DF22-41C1-8234-4CE6C4C18176}"/>
    <cellStyle name="%40 - Vurgu4 15 4" xfId="1647" xr:uid="{D5A8A99E-1FB9-4E66-A3F6-74CF9E926959}"/>
    <cellStyle name="%40 - Vurgu4 16" xfId="344" xr:uid="{6BC6B8BD-01CC-4ADE-B833-3AE4A5562E5F}"/>
    <cellStyle name="%40 - Vurgu4 16 2" xfId="986" xr:uid="{79B5FA87-DE63-4F6F-A6D2-CD8B2AF4ECEC}"/>
    <cellStyle name="%40 - Vurgu4 16 2 2" xfId="2307" xr:uid="{FB9207C2-EC2C-41C0-AEBC-93D38E4E1366}"/>
    <cellStyle name="%40 - Vurgu4 16 3" xfId="1667" xr:uid="{8C9C3EE9-DDD2-473A-87B8-D99207AC8B2F}"/>
    <cellStyle name="%40 - Vurgu4 17" xfId="655" xr:uid="{AC3928BA-0D07-4BC0-A84D-6263FAB2ED93}"/>
    <cellStyle name="%40 - Vurgu4 17 2" xfId="1296" xr:uid="{D6403D7E-ED59-4BFB-81BC-DD0545760C31}"/>
    <cellStyle name="%40 - Vurgu4 17 2 2" xfId="2617" xr:uid="{0753E818-AB4D-483F-B7B3-A4D0BDA51148}"/>
    <cellStyle name="%40 - Vurgu4 17 3" xfId="1977" xr:uid="{201A8BE0-E721-44AD-908C-5E7C1009C406}"/>
    <cellStyle name="%40 - Vurgu4 18" xfId="675" xr:uid="{B3B90AC6-BF31-4303-944C-D3E13E800131}"/>
    <cellStyle name="%40 - Vurgu4 18 2" xfId="1997" xr:uid="{A4050108-E96F-4327-ABEC-6F345EE29BE2}"/>
    <cellStyle name="%40 - Vurgu4 19" xfId="1316" xr:uid="{14ED05E1-7A0A-4B96-A998-A2F0D5803755}"/>
    <cellStyle name="%40 - Vurgu4 19 2" xfId="2637" xr:uid="{D95A25C6-CD84-47A2-91BE-403E8D6347AA}"/>
    <cellStyle name="%40 - Vurgu4 2" xfId="61" xr:uid="{B4CC6821-4BD9-40E6-BA9D-F5338D6E245B}"/>
    <cellStyle name="%40 - Vurgu4 2 2" xfId="372" xr:uid="{07AC2013-8620-4BB4-BB45-F2586A68CFF7}"/>
    <cellStyle name="%40 - Vurgu4 2 2 2" xfId="1013" xr:uid="{ABEB99AB-1018-43B2-A955-FA846D02BA23}"/>
    <cellStyle name="%40 - Vurgu4 2 2 2 2" xfId="2334" xr:uid="{6D625804-D2D6-4DEA-B8DE-3DCB4AB929B5}"/>
    <cellStyle name="%40 - Vurgu4 2 2 3" xfId="1694" xr:uid="{6AAB3A21-E73E-49C6-B22E-90D6028D7F75}"/>
    <cellStyle name="%40 - Vurgu4 2 3" xfId="703" xr:uid="{689D7CCB-F956-4D7A-865F-73C137A4BAE2}"/>
    <cellStyle name="%40 - Vurgu4 2 3 2" xfId="2024" xr:uid="{40155C18-AE87-4E92-84DE-6A2C920EAB53}"/>
    <cellStyle name="%40 - Vurgu4 2 4" xfId="1384" xr:uid="{843ADD74-1207-4B2E-8735-18B09766B95B}"/>
    <cellStyle name="%40 - Vurgu4 20" xfId="1336" xr:uid="{120BAFCB-0527-4566-8471-B142C988F671}"/>
    <cellStyle name="%40 - Vurgu4 20 2" xfId="2657" xr:uid="{EA505995-4F14-40C5-AAAD-03CB0354A53F}"/>
    <cellStyle name="%40 - Vurgu4 21" xfId="1356" xr:uid="{C614CE8B-53E2-4307-80C4-C146ED5AE8CD}"/>
    <cellStyle name="%40 - Vurgu4 3" xfId="81" xr:uid="{8D0CBEBE-E0DB-41F3-A748-4D6401443F98}"/>
    <cellStyle name="%40 - Vurgu4 3 2" xfId="392" xr:uid="{B22275DC-99B6-4EA7-A322-CA35D3E493D9}"/>
    <cellStyle name="%40 - Vurgu4 3 2 2" xfId="1033" xr:uid="{ECB96858-5C52-430E-ACF5-EEA0CE826A0C}"/>
    <cellStyle name="%40 - Vurgu4 3 2 2 2" xfId="2354" xr:uid="{9C9FCB12-79AE-4B73-8961-EAD7F7F78851}"/>
    <cellStyle name="%40 - Vurgu4 3 2 3" xfId="1714" xr:uid="{A8D408B1-2615-41EA-AF75-0003F042E46E}"/>
    <cellStyle name="%40 - Vurgu4 3 3" xfId="723" xr:uid="{E0FDDF4C-B5DD-4D8A-B068-9FBC382C028E}"/>
    <cellStyle name="%40 - Vurgu4 3 3 2" xfId="2044" xr:uid="{1AA79140-AF9F-49A0-BD45-34C17A53A1F6}"/>
    <cellStyle name="%40 - Vurgu4 3 4" xfId="1404" xr:uid="{035FEF42-8FE3-450D-A148-4ABA4BF0E54B}"/>
    <cellStyle name="%40 - Vurgu4 4" xfId="101" xr:uid="{A5BFA2BC-53E9-4058-B46E-2133B34277AD}"/>
    <cellStyle name="%40 - Vurgu4 4 2" xfId="412" xr:uid="{92DD6734-E21A-4CF6-8D26-A6D49CAD954D}"/>
    <cellStyle name="%40 - Vurgu4 4 2 2" xfId="1053" xr:uid="{FCDD0803-95BA-4A69-907E-28E80A36DF7D}"/>
    <cellStyle name="%40 - Vurgu4 4 2 2 2" xfId="2374" xr:uid="{9D1AB613-98F7-4A56-A991-FA25B5B414E5}"/>
    <cellStyle name="%40 - Vurgu4 4 2 3" xfId="1734" xr:uid="{CFC5B87A-09A6-452A-9CC3-69FC5378AEFB}"/>
    <cellStyle name="%40 - Vurgu4 4 3" xfId="743" xr:uid="{FD6CF2DB-DE67-4D34-8D2E-A8D69715DD60}"/>
    <cellStyle name="%40 - Vurgu4 4 3 2" xfId="2064" xr:uid="{21EB6BF5-C13C-4746-8BFA-BC06BBB8E6CF}"/>
    <cellStyle name="%40 - Vurgu4 4 4" xfId="1424" xr:uid="{170630A2-1B8E-43DD-8DA3-0F5706DE34C0}"/>
    <cellStyle name="%40 - Vurgu4 5" xfId="121" xr:uid="{BE145AE8-2D8D-48CB-8AE4-B2D68AD1DCCD}"/>
    <cellStyle name="%40 - Vurgu4 5 2" xfId="432" xr:uid="{B0935219-CCFC-4E9B-822F-4B56AF02A45F}"/>
    <cellStyle name="%40 - Vurgu4 5 2 2" xfId="1073" xr:uid="{C2AA0C13-8CB7-4F90-B718-74E29940745F}"/>
    <cellStyle name="%40 - Vurgu4 5 2 2 2" xfId="2394" xr:uid="{9A0D7D58-CAD1-4023-B205-03A1C6715BFA}"/>
    <cellStyle name="%40 - Vurgu4 5 2 3" xfId="1754" xr:uid="{A95821DD-C28A-4215-81FE-0F1DF560B66E}"/>
    <cellStyle name="%40 - Vurgu4 5 3" xfId="763" xr:uid="{658C51EE-3ED4-4B83-963D-CD672873B9E6}"/>
    <cellStyle name="%40 - Vurgu4 5 3 2" xfId="2084" xr:uid="{B4EAD4F8-FFB3-4D28-87AD-F0992ABBC9DB}"/>
    <cellStyle name="%40 - Vurgu4 5 4" xfId="1444" xr:uid="{BEF2E8C6-B314-4898-8E04-C80857B9FA1E}"/>
    <cellStyle name="%40 - Vurgu4 6" xfId="141" xr:uid="{DC02CB2E-33EE-4BD1-AB7C-32B4EF10C2B4}"/>
    <cellStyle name="%40 - Vurgu4 6 2" xfId="452" xr:uid="{1FDCAFED-FA64-4802-B834-7210875B235D}"/>
    <cellStyle name="%40 - Vurgu4 6 2 2" xfId="1093" xr:uid="{95A42457-0D31-4A1A-85CA-44345B64CC3F}"/>
    <cellStyle name="%40 - Vurgu4 6 2 2 2" xfId="2414" xr:uid="{14574DCF-34F3-4042-A80E-4BB4D037E3B8}"/>
    <cellStyle name="%40 - Vurgu4 6 2 3" xfId="1774" xr:uid="{FF43A840-6E54-469C-8CEE-B3D33443E20E}"/>
    <cellStyle name="%40 - Vurgu4 6 3" xfId="783" xr:uid="{48B20618-474F-407D-8756-7EF64AF9A18A}"/>
    <cellStyle name="%40 - Vurgu4 6 3 2" xfId="2104" xr:uid="{A71DAA90-2CBA-47FC-8CE2-2C92A10A7E18}"/>
    <cellStyle name="%40 - Vurgu4 6 4" xfId="1464" xr:uid="{CB4F0BCF-A9D0-4581-8CC1-11F73870DF2C}"/>
    <cellStyle name="%40 - Vurgu4 7" xfId="161" xr:uid="{3CAEAF5B-73D6-4EF5-8A85-0B76C6B5F620}"/>
    <cellStyle name="%40 - Vurgu4 7 2" xfId="472" xr:uid="{81C9FE6B-47E6-44F4-8EEA-593548E042FC}"/>
    <cellStyle name="%40 - Vurgu4 7 2 2" xfId="1113" xr:uid="{868F99F7-B229-476D-95E2-9ACFD9088E74}"/>
    <cellStyle name="%40 - Vurgu4 7 2 2 2" xfId="2434" xr:uid="{CE82EE68-5DCA-405C-9191-FDB02C35E18C}"/>
    <cellStyle name="%40 - Vurgu4 7 2 3" xfId="1794" xr:uid="{45294900-AA05-4750-80E9-97E269B36930}"/>
    <cellStyle name="%40 - Vurgu4 7 3" xfId="803" xr:uid="{A49CDC3D-B3DD-4F37-BE27-C25005B4A194}"/>
    <cellStyle name="%40 - Vurgu4 7 3 2" xfId="2124" xr:uid="{E7418B71-8182-4E3C-AE06-3FFAB1EC7777}"/>
    <cellStyle name="%40 - Vurgu4 7 4" xfId="1484" xr:uid="{4AF9608F-C346-4121-BA5A-30468B374845}"/>
    <cellStyle name="%40 - Vurgu4 8" xfId="181" xr:uid="{1AF8C75F-D702-472B-88C2-3E52F2CC7766}"/>
    <cellStyle name="%40 - Vurgu4 8 2" xfId="492" xr:uid="{F1F57B2F-6BC6-49B6-BE99-CF6C8FAE5998}"/>
    <cellStyle name="%40 - Vurgu4 8 2 2" xfId="1133" xr:uid="{4C70C04C-5020-48A6-9F0E-795C967B2537}"/>
    <cellStyle name="%40 - Vurgu4 8 2 2 2" xfId="2454" xr:uid="{AED9A715-1159-469A-A31B-BBC8FB50CD9E}"/>
    <cellStyle name="%40 - Vurgu4 8 2 3" xfId="1814" xr:uid="{7D3CD78F-BA98-45B1-AED6-494D16A260AF}"/>
    <cellStyle name="%40 - Vurgu4 8 3" xfId="823" xr:uid="{34E64EF8-9636-4FCF-AAEA-7F161372CEA9}"/>
    <cellStyle name="%40 - Vurgu4 8 3 2" xfId="2144" xr:uid="{97F175AA-F64B-4CF3-865E-09F1BC511A4B}"/>
    <cellStyle name="%40 - Vurgu4 8 4" xfId="1504" xr:uid="{CFA31254-213D-4E25-B0BB-E2A4EB93C65F}"/>
    <cellStyle name="%40 - Vurgu4 9" xfId="201" xr:uid="{02353193-ECAE-4873-B228-33A727D9CBBB}"/>
    <cellStyle name="%40 - Vurgu4 9 2" xfId="512" xr:uid="{4C0DC702-A5A8-4598-9C9F-095458B83823}"/>
    <cellStyle name="%40 - Vurgu4 9 2 2" xfId="1153" xr:uid="{83E15390-F3CB-4C30-9D1B-ABAFF1A22ECD}"/>
    <cellStyle name="%40 - Vurgu4 9 2 2 2" xfId="2474" xr:uid="{6ECC28A8-7074-4215-BE71-256A7BC45B2A}"/>
    <cellStyle name="%40 - Vurgu4 9 2 3" xfId="1834" xr:uid="{2BAA350C-AD1E-4421-BCBF-B68F66AF420F}"/>
    <cellStyle name="%40 - Vurgu4 9 3" xfId="843" xr:uid="{C142D5AE-75B8-4099-B3CE-5BD4FE5C0F60}"/>
    <cellStyle name="%40 - Vurgu4 9 3 2" xfId="2164" xr:uid="{13CD8E67-4384-4CE6-80D2-9473D94AC2C3}"/>
    <cellStyle name="%40 - Vurgu4 9 4" xfId="1524" xr:uid="{97C64C31-A271-4E5F-B152-EFEC0C243689}"/>
    <cellStyle name="%40 - Vurgu5" xfId="36" builtinId="47" customBuiltin="1"/>
    <cellStyle name="%40 - Vurgu5 10" xfId="227" xr:uid="{7966B893-BBA5-4F4A-8A38-129CB17D4464}"/>
    <cellStyle name="%40 - Vurgu5 10 2" xfId="538" xr:uid="{2B67B4BD-1A38-41CA-9041-4EEBFE0AAF44}"/>
    <cellStyle name="%40 - Vurgu5 10 2 2" xfId="1179" xr:uid="{05458B19-FECC-458E-ABA3-73C769EC7F3B}"/>
    <cellStyle name="%40 - Vurgu5 10 2 2 2" xfId="2500" xr:uid="{81334A40-9AB3-4DE6-AB90-A47BE28B282E}"/>
    <cellStyle name="%40 - Vurgu5 10 2 3" xfId="1860" xr:uid="{16DF9F14-31D3-4C67-90AE-41DA97F5FD9D}"/>
    <cellStyle name="%40 - Vurgu5 10 3" xfId="869" xr:uid="{261957B3-5C96-4708-85B3-FDF24963D9EF}"/>
    <cellStyle name="%40 - Vurgu5 10 3 2" xfId="2190" xr:uid="{6B37DFAB-794F-46FC-9477-36B7597F2FCA}"/>
    <cellStyle name="%40 - Vurgu5 10 4" xfId="1550" xr:uid="{25E7FE64-530B-496C-8C27-0046621C8FBD}"/>
    <cellStyle name="%40 - Vurgu5 11" xfId="247" xr:uid="{D991B0A7-0974-41D6-A844-0B443D463998}"/>
    <cellStyle name="%40 - Vurgu5 11 2" xfId="558" xr:uid="{7545F5BB-AD18-48DC-A041-08B16E21F683}"/>
    <cellStyle name="%40 - Vurgu5 11 2 2" xfId="1199" xr:uid="{9FA83A52-852B-4470-AB34-AF963F12A7B1}"/>
    <cellStyle name="%40 - Vurgu5 11 2 2 2" xfId="2520" xr:uid="{63C39EAA-152A-48EA-A8E2-6DF81BD0B4A3}"/>
    <cellStyle name="%40 - Vurgu5 11 2 3" xfId="1880" xr:uid="{66755B4F-5510-432F-B35C-5310A4BC6A12}"/>
    <cellStyle name="%40 - Vurgu5 11 3" xfId="889" xr:uid="{2309370F-D86F-4782-A54C-38F35014BFD5}"/>
    <cellStyle name="%40 - Vurgu5 11 3 2" xfId="2210" xr:uid="{5CA015DC-B30D-4557-A0C3-271001D0B374}"/>
    <cellStyle name="%40 - Vurgu5 11 4" xfId="1570" xr:uid="{27F52679-AF28-4143-A90B-E07F0E973BD9}"/>
    <cellStyle name="%40 - Vurgu5 12" xfId="267" xr:uid="{76BAADAF-6CFE-4F42-85D0-568C20090A0B}"/>
    <cellStyle name="%40 - Vurgu5 12 2" xfId="578" xr:uid="{74FB1A5B-1B92-478B-B91B-D7847F9E0D30}"/>
    <cellStyle name="%40 - Vurgu5 12 2 2" xfId="1219" xr:uid="{35598716-F7C0-4B9D-B4DA-070B7C9C1B86}"/>
    <cellStyle name="%40 - Vurgu5 12 2 2 2" xfId="2540" xr:uid="{814358EC-D33B-4F28-AECB-16569FEBD967}"/>
    <cellStyle name="%40 - Vurgu5 12 2 3" xfId="1900" xr:uid="{8AC96EEB-60B1-4BB5-A0A7-5374FFC44E94}"/>
    <cellStyle name="%40 - Vurgu5 12 3" xfId="909" xr:uid="{93E4C31D-AC38-430B-903E-E4F3C9AF6B9F}"/>
    <cellStyle name="%40 - Vurgu5 12 3 2" xfId="2230" xr:uid="{DCD616E0-ABF0-46DE-8F72-A74D15728F9E}"/>
    <cellStyle name="%40 - Vurgu5 12 4" xfId="1590" xr:uid="{DAEEF728-307E-4C70-B033-9028DAC683D6}"/>
    <cellStyle name="%40 - Vurgu5 13" xfId="287" xr:uid="{6278BFCE-F4F2-4C1D-8FB9-02CD3AF90AE0}"/>
    <cellStyle name="%40 - Vurgu5 13 2" xfId="598" xr:uid="{F5008E1F-35EC-4566-B04B-DB6354A7599E}"/>
    <cellStyle name="%40 - Vurgu5 13 2 2" xfId="1239" xr:uid="{85089C3B-9E1C-43C1-AFF6-4B6853B68738}"/>
    <cellStyle name="%40 - Vurgu5 13 2 2 2" xfId="2560" xr:uid="{3FF7A25E-6D61-4C44-9C34-D0D6E0D82BC4}"/>
    <cellStyle name="%40 - Vurgu5 13 2 3" xfId="1920" xr:uid="{4D3DB791-F3FF-4325-9729-C8DEDBEF2CA2}"/>
    <cellStyle name="%40 - Vurgu5 13 3" xfId="929" xr:uid="{4263785D-71A4-43B8-8DD5-1829F3D772AA}"/>
    <cellStyle name="%40 - Vurgu5 13 3 2" xfId="2250" xr:uid="{33777646-1E40-42A5-80FF-3688DF2AF1EB}"/>
    <cellStyle name="%40 - Vurgu5 13 4" xfId="1610" xr:uid="{E600558C-0E21-446A-888C-C8B14B8D5785}"/>
    <cellStyle name="%40 - Vurgu5 14" xfId="307" xr:uid="{23CDA35E-6C92-457E-88A6-E08CFF4A7164}"/>
    <cellStyle name="%40 - Vurgu5 14 2" xfId="618" xr:uid="{245EB42D-C966-48A2-83CE-7812163609D3}"/>
    <cellStyle name="%40 - Vurgu5 14 2 2" xfId="1259" xr:uid="{7957A0A4-56F5-49F6-B2B9-276C02449A26}"/>
    <cellStyle name="%40 - Vurgu5 14 2 2 2" xfId="2580" xr:uid="{7FCB68CF-502F-4456-8A3E-78611926B899}"/>
    <cellStyle name="%40 - Vurgu5 14 2 3" xfId="1940" xr:uid="{DA534C00-7CA3-4BD2-BC0D-34B6406B67C5}"/>
    <cellStyle name="%40 - Vurgu5 14 3" xfId="949" xr:uid="{A0A5B11B-6597-4162-B340-08812E3E1730}"/>
    <cellStyle name="%40 - Vurgu5 14 3 2" xfId="2270" xr:uid="{45A3A943-DCD8-4D9D-B71A-8E69D17085C9}"/>
    <cellStyle name="%40 - Vurgu5 14 4" xfId="1630" xr:uid="{F9DC89EF-B28B-403A-83FD-4E9F1A84C56A}"/>
    <cellStyle name="%40 - Vurgu5 15" xfId="327" xr:uid="{E877399E-F70F-499A-AD59-5C5146A45346}"/>
    <cellStyle name="%40 - Vurgu5 15 2" xfId="638" xr:uid="{4C5B3D3E-970C-4418-897E-E3F310896EA0}"/>
    <cellStyle name="%40 - Vurgu5 15 2 2" xfId="1279" xr:uid="{2410CA7B-C726-40AB-9372-E91B4D803AE8}"/>
    <cellStyle name="%40 - Vurgu5 15 2 2 2" xfId="2600" xr:uid="{1E76DDF5-AA61-4462-A379-671F7D26E561}"/>
    <cellStyle name="%40 - Vurgu5 15 2 3" xfId="1960" xr:uid="{CF370240-6108-4E8D-AA1C-C32A42D543D6}"/>
    <cellStyle name="%40 - Vurgu5 15 3" xfId="969" xr:uid="{92F588E7-D4DA-4F1F-8EAF-AFC8054A71D3}"/>
    <cellStyle name="%40 - Vurgu5 15 3 2" xfId="2290" xr:uid="{DD2A91E2-1B51-445F-8BC1-F7E3C3D3FBB0}"/>
    <cellStyle name="%40 - Vurgu5 15 4" xfId="1650" xr:uid="{93062660-ED05-48C8-BE5C-E8C5040FDB9C}"/>
    <cellStyle name="%40 - Vurgu5 16" xfId="347" xr:uid="{42B40F17-82A4-48E1-B1E9-F4975FFD17F6}"/>
    <cellStyle name="%40 - Vurgu5 16 2" xfId="989" xr:uid="{49167728-5514-486B-979E-5E6BC6D265E9}"/>
    <cellStyle name="%40 - Vurgu5 16 2 2" xfId="2310" xr:uid="{EE3B13B7-870A-4B57-A3B9-ABD8D5C030E4}"/>
    <cellStyle name="%40 - Vurgu5 16 3" xfId="1670" xr:uid="{4509DF69-7AA7-4386-8376-E2CBF99EB32F}"/>
    <cellStyle name="%40 - Vurgu5 17" xfId="658" xr:uid="{A08B54F4-9E2D-403D-A967-D709A0909EB3}"/>
    <cellStyle name="%40 - Vurgu5 17 2" xfId="1299" xr:uid="{41AE7786-F397-4E12-A031-D0545F2AEDA4}"/>
    <cellStyle name="%40 - Vurgu5 17 2 2" xfId="2620" xr:uid="{F6CC0B37-A60C-4A46-91F3-1D75B4FED51D}"/>
    <cellStyle name="%40 - Vurgu5 17 3" xfId="1980" xr:uid="{88494828-9969-4076-B988-EE0F13B30C29}"/>
    <cellStyle name="%40 - Vurgu5 18" xfId="678" xr:uid="{EE35192A-04B6-49CB-978F-DB8A511546DE}"/>
    <cellStyle name="%40 - Vurgu5 18 2" xfId="2000" xr:uid="{C2FBB2AD-B255-4A30-93E9-9A2E49E5DE73}"/>
    <cellStyle name="%40 - Vurgu5 19" xfId="1319" xr:uid="{0BCB078F-B47D-4E9C-A2F3-E54D3F52851C}"/>
    <cellStyle name="%40 - Vurgu5 19 2" xfId="2640" xr:uid="{2CD20008-9C9A-4D1E-91B0-74F20AA697F4}"/>
    <cellStyle name="%40 - Vurgu5 2" xfId="64" xr:uid="{0CF6928B-1597-4F7A-87EC-3CC6CAD9187F}"/>
    <cellStyle name="%40 - Vurgu5 2 2" xfId="375" xr:uid="{F74848AF-DBA1-41DE-AEC3-F6E8F1CBE47D}"/>
    <cellStyle name="%40 - Vurgu5 2 2 2" xfId="1016" xr:uid="{638FA15C-46F7-4CF1-B4E8-9C4D074AC701}"/>
    <cellStyle name="%40 - Vurgu5 2 2 2 2" xfId="2337" xr:uid="{16C407FC-38E3-47D4-A95C-8BF191CAEA35}"/>
    <cellStyle name="%40 - Vurgu5 2 2 3" xfId="1697" xr:uid="{161A58B1-210A-4899-ABF2-597C7BBB2A93}"/>
    <cellStyle name="%40 - Vurgu5 2 3" xfId="706" xr:uid="{89B2F290-01D5-4A72-98BA-5AE89A072116}"/>
    <cellStyle name="%40 - Vurgu5 2 3 2" xfId="2027" xr:uid="{919EA0A5-9094-410A-B605-4008F1D44F91}"/>
    <cellStyle name="%40 - Vurgu5 2 4" xfId="1387" xr:uid="{1E36456A-76DD-4903-AFC5-F8DC021084C2}"/>
    <cellStyle name="%40 - Vurgu5 20" xfId="1339" xr:uid="{93F1DAA8-84C2-427D-8AE2-9BBFDCF2F28B}"/>
    <cellStyle name="%40 - Vurgu5 20 2" xfId="2660" xr:uid="{19CBAB83-D16A-4E3C-852E-2556A60CAA47}"/>
    <cellStyle name="%40 - Vurgu5 21" xfId="1359" xr:uid="{91128AA5-C6F6-49D0-B1F6-9AFDE4B104DD}"/>
    <cellStyle name="%40 - Vurgu5 3" xfId="84" xr:uid="{E15505AA-4F6D-4520-9712-D7A0F1CFE7CF}"/>
    <cellStyle name="%40 - Vurgu5 3 2" xfId="395" xr:uid="{5F32E25C-57F0-468C-B3F3-226B30C9708B}"/>
    <cellStyle name="%40 - Vurgu5 3 2 2" xfId="1036" xr:uid="{79FE597C-A9E4-4798-845C-8BE637E3B28A}"/>
    <cellStyle name="%40 - Vurgu5 3 2 2 2" xfId="2357" xr:uid="{DAD35126-D034-4A0B-A81E-3D7AF207D844}"/>
    <cellStyle name="%40 - Vurgu5 3 2 3" xfId="1717" xr:uid="{6F4A93D6-1497-40DB-8365-F2E9ADDC58D7}"/>
    <cellStyle name="%40 - Vurgu5 3 3" xfId="726" xr:uid="{034356DE-D814-49C6-B9A5-4E571F6FE168}"/>
    <cellStyle name="%40 - Vurgu5 3 3 2" xfId="2047" xr:uid="{2FAAA222-143D-4D4E-B2FA-B7BDD1A289DA}"/>
    <cellStyle name="%40 - Vurgu5 3 4" xfId="1407" xr:uid="{912973E9-57E0-4EEF-84CA-F54FE9B91699}"/>
    <cellStyle name="%40 - Vurgu5 4" xfId="104" xr:uid="{429B3E95-DC1A-4799-A160-7366C3D793ED}"/>
    <cellStyle name="%40 - Vurgu5 4 2" xfId="415" xr:uid="{E79EFA8E-8064-4E5F-8705-EDF0B3F36B4A}"/>
    <cellStyle name="%40 - Vurgu5 4 2 2" xfId="1056" xr:uid="{A2B2CD46-6AD9-4615-B0FF-55F63129E663}"/>
    <cellStyle name="%40 - Vurgu5 4 2 2 2" xfId="2377" xr:uid="{3FB4E45F-EFBB-47A6-853D-238E06E3DADC}"/>
    <cellStyle name="%40 - Vurgu5 4 2 3" xfId="1737" xr:uid="{6DFCCEB3-DF70-4FDD-83DA-A6A5EA58E452}"/>
    <cellStyle name="%40 - Vurgu5 4 3" xfId="746" xr:uid="{34CF9F2D-951F-4AFF-AF71-263110804EDB}"/>
    <cellStyle name="%40 - Vurgu5 4 3 2" xfId="2067" xr:uid="{249B614F-7BFE-4C8A-836A-5DE22E899EC9}"/>
    <cellStyle name="%40 - Vurgu5 4 4" xfId="1427" xr:uid="{A2ED4E56-B9FA-438F-8139-EDC00DFAFE44}"/>
    <cellStyle name="%40 - Vurgu5 5" xfId="124" xr:uid="{1F773136-5380-4BA0-B85A-C3596C1661F3}"/>
    <cellStyle name="%40 - Vurgu5 5 2" xfId="435" xr:uid="{47AD3BC7-537C-48E8-B9EB-DA3CDBA5BBAF}"/>
    <cellStyle name="%40 - Vurgu5 5 2 2" xfId="1076" xr:uid="{7C2C92B6-0910-4827-9BA3-41C9E1C44B29}"/>
    <cellStyle name="%40 - Vurgu5 5 2 2 2" xfId="2397" xr:uid="{0D5B3614-CBAD-4B4D-9526-AE8ECD469F6A}"/>
    <cellStyle name="%40 - Vurgu5 5 2 3" xfId="1757" xr:uid="{339A193E-6289-4DCB-AC1B-E475DFAE104B}"/>
    <cellStyle name="%40 - Vurgu5 5 3" xfId="766" xr:uid="{14F7D2A7-F186-4B18-A738-E3E1031D0818}"/>
    <cellStyle name="%40 - Vurgu5 5 3 2" xfId="2087" xr:uid="{EFA06A46-8962-47B6-AAA5-97D36645FEF4}"/>
    <cellStyle name="%40 - Vurgu5 5 4" xfId="1447" xr:uid="{0D1DD7CF-A56D-498A-8261-C7A2A01AD40E}"/>
    <cellStyle name="%40 - Vurgu5 6" xfId="144" xr:uid="{76DD5655-6CE4-4396-8C7C-6DCF75BC2C86}"/>
    <cellStyle name="%40 - Vurgu5 6 2" xfId="455" xr:uid="{372E992B-57F8-451A-9E90-4020F82680CB}"/>
    <cellStyle name="%40 - Vurgu5 6 2 2" xfId="1096" xr:uid="{DCED2235-BCB6-4DE3-B983-40AB780F5CEB}"/>
    <cellStyle name="%40 - Vurgu5 6 2 2 2" xfId="2417" xr:uid="{F4EEB791-44D3-4661-A382-13385C329D98}"/>
    <cellStyle name="%40 - Vurgu5 6 2 3" xfId="1777" xr:uid="{8FA94703-ED6F-4ACD-B675-804127277DAC}"/>
    <cellStyle name="%40 - Vurgu5 6 3" xfId="786" xr:uid="{0EFC10C8-3997-4A4A-A28C-B8FD80C456FE}"/>
    <cellStyle name="%40 - Vurgu5 6 3 2" xfId="2107" xr:uid="{817EAD4A-4228-465A-AAE6-9380DD90F4DE}"/>
    <cellStyle name="%40 - Vurgu5 6 4" xfId="1467" xr:uid="{8E3696B3-185E-4451-A424-A5A55D592B22}"/>
    <cellStyle name="%40 - Vurgu5 7" xfId="164" xr:uid="{092CC736-DA88-4EC6-BA9F-C66B7D43E0D0}"/>
    <cellStyle name="%40 - Vurgu5 7 2" xfId="475" xr:uid="{07B0B7B8-659E-49C1-A565-2A1CB942E977}"/>
    <cellStyle name="%40 - Vurgu5 7 2 2" xfId="1116" xr:uid="{09AB5DEF-B543-45AC-853F-DA73C0CCAEEF}"/>
    <cellStyle name="%40 - Vurgu5 7 2 2 2" xfId="2437" xr:uid="{7E4DB6B1-2001-4BF3-9683-71E154A52C57}"/>
    <cellStyle name="%40 - Vurgu5 7 2 3" xfId="1797" xr:uid="{95DDF1FB-5C23-41FD-A9AE-40A5256C6698}"/>
    <cellStyle name="%40 - Vurgu5 7 3" xfId="806" xr:uid="{C6F9B039-7C5D-4868-B39D-3900627EFED5}"/>
    <cellStyle name="%40 - Vurgu5 7 3 2" xfId="2127" xr:uid="{3D3C7749-4121-4275-9495-81CB299312BE}"/>
    <cellStyle name="%40 - Vurgu5 7 4" xfId="1487" xr:uid="{1E038587-B309-43FB-8FD0-59D06BFDCF98}"/>
    <cellStyle name="%40 - Vurgu5 8" xfId="184" xr:uid="{809AF240-EB70-4228-AE93-365E1C86B6BD}"/>
    <cellStyle name="%40 - Vurgu5 8 2" xfId="495" xr:uid="{B6143AF7-8B5F-49C3-ABBB-C053693D3EC5}"/>
    <cellStyle name="%40 - Vurgu5 8 2 2" xfId="1136" xr:uid="{4A3A40EA-F508-4489-8696-D0D9956D2F2B}"/>
    <cellStyle name="%40 - Vurgu5 8 2 2 2" xfId="2457" xr:uid="{F62BD041-D879-4738-A377-46693739B0B8}"/>
    <cellStyle name="%40 - Vurgu5 8 2 3" xfId="1817" xr:uid="{F8EFF6A5-3A21-4EC8-9909-747DABCA5E0C}"/>
    <cellStyle name="%40 - Vurgu5 8 3" xfId="826" xr:uid="{85E93A45-D589-4896-9043-FFD4E44A70A9}"/>
    <cellStyle name="%40 - Vurgu5 8 3 2" xfId="2147" xr:uid="{313A85BE-E430-46EF-9CA8-C1A8D9CAE811}"/>
    <cellStyle name="%40 - Vurgu5 8 4" xfId="1507" xr:uid="{39259296-DF5F-40F8-9BAD-20254AEB74F3}"/>
    <cellStyle name="%40 - Vurgu5 9" xfId="204" xr:uid="{66568C61-01F6-47DA-9DAA-504B085BF6BD}"/>
    <cellStyle name="%40 - Vurgu5 9 2" xfId="515" xr:uid="{4DBE66DD-273F-4047-9D1F-201ADDDDCC45}"/>
    <cellStyle name="%40 - Vurgu5 9 2 2" xfId="1156" xr:uid="{1364FE20-A737-41D0-B062-AF8C89B22574}"/>
    <cellStyle name="%40 - Vurgu5 9 2 2 2" xfId="2477" xr:uid="{AEB78453-8A9B-4953-8C86-9759893C8879}"/>
    <cellStyle name="%40 - Vurgu5 9 2 3" xfId="1837" xr:uid="{61E69C34-1A9C-492F-A84B-6AA6D398D530}"/>
    <cellStyle name="%40 - Vurgu5 9 3" xfId="846" xr:uid="{49279541-0F1B-4B6A-94E0-26035E7CB694}"/>
    <cellStyle name="%40 - Vurgu5 9 3 2" xfId="2167" xr:uid="{CC61A78D-C8A6-4A0C-8663-069F6CA62FE4}"/>
    <cellStyle name="%40 - Vurgu5 9 4" xfId="1527" xr:uid="{CCF514FA-5AAB-43CB-967F-617614403414}"/>
    <cellStyle name="%40 - Vurgu6" xfId="40" builtinId="51" customBuiltin="1"/>
    <cellStyle name="%40 - Vurgu6 10" xfId="230" xr:uid="{64E5AFEA-5F88-4CDF-B847-6C20E009EC35}"/>
    <cellStyle name="%40 - Vurgu6 10 2" xfId="541" xr:uid="{385C25D2-8843-44E6-ABC5-A3565C8E4CF7}"/>
    <cellStyle name="%40 - Vurgu6 10 2 2" xfId="1182" xr:uid="{D4262A8B-B728-4431-849D-91D1B8AE75A1}"/>
    <cellStyle name="%40 - Vurgu6 10 2 2 2" xfId="2503" xr:uid="{2A462CB6-B188-4DEE-A7F5-F433848B6516}"/>
    <cellStyle name="%40 - Vurgu6 10 2 3" xfId="1863" xr:uid="{92C8C69B-28B9-4CCD-9FBE-3F9C23DE4332}"/>
    <cellStyle name="%40 - Vurgu6 10 3" xfId="872" xr:uid="{7BD7B05B-3EAB-4960-A45C-1C9BE4D8C420}"/>
    <cellStyle name="%40 - Vurgu6 10 3 2" xfId="2193" xr:uid="{45B7205F-B2BA-4301-BED2-E5C10C79ED9A}"/>
    <cellStyle name="%40 - Vurgu6 10 4" xfId="1553" xr:uid="{2D23464F-6713-4D79-8081-B2096F79CB56}"/>
    <cellStyle name="%40 - Vurgu6 11" xfId="250" xr:uid="{0BBD4170-66B7-46AA-8ED0-805A185696BD}"/>
    <cellStyle name="%40 - Vurgu6 11 2" xfId="561" xr:uid="{8305D8CD-1C3D-49E7-8B6E-901DA4074544}"/>
    <cellStyle name="%40 - Vurgu6 11 2 2" xfId="1202" xr:uid="{01C61996-BC44-4319-AFE2-54FE5F091E24}"/>
    <cellStyle name="%40 - Vurgu6 11 2 2 2" xfId="2523" xr:uid="{76EB8C76-CAE2-4425-A20C-B34C36A304A2}"/>
    <cellStyle name="%40 - Vurgu6 11 2 3" xfId="1883" xr:uid="{AB56CCFB-4ADC-4793-B311-58A86828EB63}"/>
    <cellStyle name="%40 - Vurgu6 11 3" xfId="892" xr:uid="{6D2A4F2F-3646-4E3F-982C-31B81296F29E}"/>
    <cellStyle name="%40 - Vurgu6 11 3 2" xfId="2213" xr:uid="{47A615C9-5C6C-4174-AED3-49C9E4766C6E}"/>
    <cellStyle name="%40 - Vurgu6 11 4" xfId="1573" xr:uid="{1547D68C-0E09-4048-BF5B-CEDC682EBC67}"/>
    <cellStyle name="%40 - Vurgu6 12" xfId="270" xr:uid="{F28982A6-0972-4854-B332-5385A64F8371}"/>
    <cellStyle name="%40 - Vurgu6 12 2" xfId="581" xr:uid="{AF135191-4323-47E7-95DB-97112C2A0F39}"/>
    <cellStyle name="%40 - Vurgu6 12 2 2" xfId="1222" xr:uid="{8F57032D-7DD1-4CD8-9E38-4F15C1003019}"/>
    <cellStyle name="%40 - Vurgu6 12 2 2 2" xfId="2543" xr:uid="{417297C0-4476-400D-B189-9E387E847A79}"/>
    <cellStyle name="%40 - Vurgu6 12 2 3" xfId="1903" xr:uid="{E55CFAE9-5174-4E1D-98BC-47DD6DC5B354}"/>
    <cellStyle name="%40 - Vurgu6 12 3" xfId="912" xr:uid="{A0F712F1-A6CB-4E61-B08E-8F351FAFCD50}"/>
    <cellStyle name="%40 - Vurgu6 12 3 2" xfId="2233" xr:uid="{2774B997-E11B-4529-90FC-360DB27A72D8}"/>
    <cellStyle name="%40 - Vurgu6 12 4" xfId="1593" xr:uid="{703F34A1-3E9C-436F-8C79-93C4910AE90E}"/>
    <cellStyle name="%40 - Vurgu6 13" xfId="290" xr:uid="{4461F0C5-72BB-4330-9ABF-3B2D079860EC}"/>
    <cellStyle name="%40 - Vurgu6 13 2" xfId="601" xr:uid="{7ACC927D-9ECF-49CB-BCED-13A919A5C56C}"/>
    <cellStyle name="%40 - Vurgu6 13 2 2" xfId="1242" xr:uid="{93FCD914-35F6-4E21-8797-5C2AB4DFF952}"/>
    <cellStyle name="%40 - Vurgu6 13 2 2 2" xfId="2563" xr:uid="{A6D9D952-4C5D-4670-9943-72B77B4A6C8D}"/>
    <cellStyle name="%40 - Vurgu6 13 2 3" xfId="1923" xr:uid="{97220E13-B522-4DA6-AD0D-DD27E64FC098}"/>
    <cellStyle name="%40 - Vurgu6 13 3" xfId="932" xr:uid="{17B91C02-1233-4912-AFF6-0DA4FC98EFAE}"/>
    <cellStyle name="%40 - Vurgu6 13 3 2" xfId="2253" xr:uid="{B78017C9-9664-40EB-B915-07FFA860B429}"/>
    <cellStyle name="%40 - Vurgu6 13 4" xfId="1613" xr:uid="{2AEF5567-0B48-4970-8D5A-38D650A079F6}"/>
    <cellStyle name="%40 - Vurgu6 14" xfId="310" xr:uid="{940DF2DC-D667-4153-866C-4612A610AD8F}"/>
    <cellStyle name="%40 - Vurgu6 14 2" xfId="621" xr:uid="{CD959F2F-76A3-4958-8AA5-16C743DED45F}"/>
    <cellStyle name="%40 - Vurgu6 14 2 2" xfId="1262" xr:uid="{E8C314AA-BCB9-448E-B661-97B43F50A06A}"/>
    <cellStyle name="%40 - Vurgu6 14 2 2 2" xfId="2583" xr:uid="{9890155A-60A1-4F52-B7AE-6D2164F490E1}"/>
    <cellStyle name="%40 - Vurgu6 14 2 3" xfId="1943" xr:uid="{61707103-8823-4EB4-BDBD-2F951DB6A3E9}"/>
    <cellStyle name="%40 - Vurgu6 14 3" xfId="952" xr:uid="{CB1BA43B-C979-46B3-A90E-31E683E49A26}"/>
    <cellStyle name="%40 - Vurgu6 14 3 2" xfId="2273" xr:uid="{D0FB4AFB-1F90-4667-BD4E-B61770C944D1}"/>
    <cellStyle name="%40 - Vurgu6 14 4" xfId="1633" xr:uid="{A905F5AE-2F21-4D91-B56B-C698F18B1D95}"/>
    <cellStyle name="%40 - Vurgu6 15" xfId="330" xr:uid="{B098DE2A-AE3C-490A-9CA2-FB94EFCC14D1}"/>
    <cellStyle name="%40 - Vurgu6 15 2" xfId="641" xr:uid="{62508FDF-46F4-47A8-A03F-498D4489D218}"/>
    <cellStyle name="%40 - Vurgu6 15 2 2" xfId="1282" xr:uid="{6013D6DB-650D-45A4-8660-717A7FEC54BE}"/>
    <cellStyle name="%40 - Vurgu6 15 2 2 2" xfId="2603" xr:uid="{D7C1FE9F-544A-4315-8B19-8C48C4B37BA8}"/>
    <cellStyle name="%40 - Vurgu6 15 2 3" xfId="1963" xr:uid="{3F15E365-B26B-403B-8B3C-7E3B377E90B2}"/>
    <cellStyle name="%40 - Vurgu6 15 3" xfId="972" xr:uid="{DEED4936-E35A-4692-BC71-FE63576E3BF5}"/>
    <cellStyle name="%40 - Vurgu6 15 3 2" xfId="2293" xr:uid="{8C2D3AB3-4EDB-4853-A6AA-6C997992EBA9}"/>
    <cellStyle name="%40 - Vurgu6 15 4" xfId="1653" xr:uid="{637E3DAA-94C7-4E32-B99F-8734C38D17CB}"/>
    <cellStyle name="%40 - Vurgu6 16" xfId="350" xr:uid="{19BF6D71-ACF0-4293-A888-F128CB9E1763}"/>
    <cellStyle name="%40 - Vurgu6 16 2" xfId="992" xr:uid="{C88CCA53-3780-4E8A-B3DB-F7E4C9426637}"/>
    <cellStyle name="%40 - Vurgu6 16 2 2" xfId="2313" xr:uid="{885635C7-EC30-4F9D-846B-EEF579BE7E1A}"/>
    <cellStyle name="%40 - Vurgu6 16 3" xfId="1673" xr:uid="{59DCE2F5-6D0B-414D-8146-08951ED3C554}"/>
    <cellStyle name="%40 - Vurgu6 17" xfId="661" xr:uid="{F6775816-78D1-48F0-A62D-81BFE47DE808}"/>
    <cellStyle name="%40 - Vurgu6 17 2" xfId="1302" xr:uid="{2D41319C-FB4A-44E9-A47E-102A2B505AAA}"/>
    <cellStyle name="%40 - Vurgu6 17 2 2" xfId="2623" xr:uid="{31125E8E-DA34-499B-8D13-00466A652DC6}"/>
    <cellStyle name="%40 - Vurgu6 17 3" xfId="1983" xr:uid="{21DFD0E4-EA74-4478-B472-E532DB390608}"/>
    <cellStyle name="%40 - Vurgu6 18" xfId="681" xr:uid="{111FEFDA-1B38-443E-B1F2-D6FD16DDC19C}"/>
    <cellStyle name="%40 - Vurgu6 18 2" xfId="2003" xr:uid="{06E29D92-011C-4AB4-AC88-5E923B8547EE}"/>
    <cellStyle name="%40 - Vurgu6 19" xfId="1322" xr:uid="{11015563-30CA-4E49-8CE3-9F71C60F540B}"/>
    <cellStyle name="%40 - Vurgu6 19 2" xfId="2643" xr:uid="{DB0F4AA8-AD9D-41E9-B768-BF3C6A750453}"/>
    <cellStyle name="%40 - Vurgu6 2" xfId="67" xr:uid="{D33428DB-F8DF-453C-A164-91BD41BB6199}"/>
    <cellStyle name="%40 - Vurgu6 2 2" xfId="378" xr:uid="{CB5643BD-BA2D-4B86-B115-FCF8F9D954D2}"/>
    <cellStyle name="%40 - Vurgu6 2 2 2" xfId="1019" xr:uid="{0F3307D0-56CB-43C4-9D4F-D5EAAE2F99D1}"/>
    <cellStyle name="%40 - Vurgu6 2 2 2 2" xfId="2340" xr:uid="{8319D822-6314-4888-A045-3F9B1E9087BA}"/>
    <cellStyle name="%40 - Vurgu6 2 2 3" xfId="1700" xr:uid="{A4AC5D33-7D13-4A4E-A7C4-AF9D8576E0AD}"/>
    <cellStyle name="%40 - Vurgu6 2 3" xfId="709" xr:uid="{31ED870E-430D-4D49-8582-57D1A11DADD8}"/>
    <cellStyle name="%40 - Vurgu6 2 3 2" xfId="2030" xr:uid="{DFDECB1A-D764-4572-B198-E65EAA66D346}"/>
    <cellStyle name="%40 - Vurgu6 2 4" xfId="1390" xr:uid="{8A015ABC-80D3-4219-A60C-13423795BC3A}"/>
    <cellStyle name="%40 - Vurgu6 20" xfId="1342" xr:uid="{0A35606E-F9CC-43DA-8E79-22737E5B0141}"/>
    <cellStyle name="%40 - Vurgu6 20 2" xfId="2663" xr:uid="{3C43E0C5-7A27-4DC6-9886-4F9268779CE7}"/>
    <cellStyle name="%40 - Vurgu6 21" xfId="1362" xr:uid="{2C9436EC-CB8C-43D3-A5C4-66F05B7AD046}"/>
    <cellStyle name="%40 - Vurgu6 3" xfId="87" xr:uid="{CF3E16BD-29F6-413B-A4C8-70A9ACBABC4D}"/>
    <cellStyle name="%40 - Vurgu6 3 2" xfId="398" xr:uid="{99EF11EF-55AA-44B4-8F13-DC2FFE0A1181}"/>
    <cellStyle name="%40 - Vurgu6 3 2 2" xfId="1039" xr:uid="{731CF566-4319-4E32-A16D-0AF3071D9089}"/>
    <cellStyle name="%40 - Vurgu6 3 2 2 2" xfId="2360" xr:uid="{B1CDCB6A-6F63-4741-8B61-05496BD36D32}"/>
    <cellStyle name="%40 - Vurgu6 3 2 3" xfId="1720" xr:uid="{6E2996D6-5874-4D0F-BC2F-2A926F49BDBB}"/>
    <cellStyle name="%40 - Vurgu6 3 3" xfId="729" xr:uid="{8411246F-1976-4F79-A9D7-C375D87549BA}"/>
    <cellStyle name="%40 - Vurgu6 3 3 2" xfId="2050" xr:uid="{2605A2BA-63DA-4A64-AF8F-ED74BF051D37}"/>
    <cellStyle name="%40 - Vurgu6 3 4" xfId="1410" xr:uid="{5CABE784-2807-4B89-8FBB-6FC017250460}"/>
    <cellStyle name="%40 - Vurgu6 4" xfId="107" xr:uid="{DEE93577-C0E6-4E1E-AC4B-536C20E29EE9}"/>
    <cellStyle name="%40 - Vurgu6 4 2" xfId="418" xr:uid="{E3464A95-9D0B-4DB5-BBFE-D92348B150DC}"/>
    <cellStyle name="%40 - Vurgu6 4 2 2" xfId="1059" xr:uid="{85A7FA88-5620-4BD1-A1F7-4D87422A9BC7}"/>
    <cellStyle name="%40 - Vurgu6 4 2 2 2" xfId="2380" xr:uid="{EB15FBB8-BDC7-4B13-A5F5-81594A7F1ABB}"/>
    <cellStyle name="%40 - Vurgu6 4 2 3" xfId="1740" xr:uid="{860C6044-574A-4CAA-92A0-8B13633F8F4E}"/>
    <cellStyle name="%40 - Vurgu6 4 3" xfId="749" xr:uid="{FBB05979-F720-44B5-93D4-E98C5634B28E}"/>
    <cellStyle name="%40 - Vurgu6 4 3 2" xfId="2070" xr:uid="{2C44F28E-47BA-4175-9503-687DBF937A37}"/>
    <cellStyle name="%40 - Vurgu6 4 4" xfId="1430" xr:uid="{73479B10-F86B-425D-9836-8157DE0F4D29}"/>
    <cellStyle name="%40 - Vurgu6 5" xfId="127" xr:uid="{013B5379-02D2-431B-AADA-E9B91B93720A}"/>
    <cellStyle name="%40 - Vurgu6 5 2" xfId="438" xr:uid="{37B37FC9-E8F1-4B01-930B-C003E60AF06F}"/>
    <cellStyle name="%40 - Vurgu6 5 2 2" xfId="1079" xr:uid="{A0E3E0CB-5EE5-40F2-B69B-BD67CA674977}"/>
    <cellStyle name="%40 - Vurgu6 5 2 2 2" xfId="2400" xr:uid="{96B41B89-3CE8-454F-B868-75BE18C3E85B}"/>
    <cellStyle name="%40 - Vurgu6 5 2 3" xfId="1760" xr:uid="{367E217D-5F29-4FA0-AA6A-69BD24005C99}"/>
    <cellStyle name="%40 - Vurgu6 5 3" xfId="769" xr:uid="{D363EFF7-A46E-4D06-978E-702D43F3C2D0}"/>
    <cellStyle name="%40 - Vurgu6 5 3 2" xfId="2090" xr:uid="{9BB47C9D-843F-46E3-BBCF-AFB63FFD18B9}"/>
    <cellStyle name="%40 - Vurgu6 5 4" xfId="1450" xr:uid="{FE55BF8F-3687-4D4B-9827-519EF37920B7}"/>
    <cellStyle name="%40 - Vurgu6 6" xfId="147" xr:uid="{983439FE-5F40-4DD4-8F17-31CC68715873}"/>
    <cellStyle name="%40 - Vurgu6 6 2" xfId="458" xr:uid="{1289D385-563A-43F4-8E01-104E66D8C254}"/>
    <cellStyle name="%40 - Vurgu6 6 2 2" xfId="1099" xr:uid="{08A20725-227A-4566-8E27-34DB3A76796B}"/>
    <cellStyle name="%40 - Vurgu6 6 2 2 2" xfId="2420" xr:uid="{E760E3EC-03BA-4DD4-B644-8ECA30A4C817}"/>
    <cellStyle name="%40 - Vurgu6 6 2 3" xfId="1780" xr:uid="{D61C8063-00CB-4A4A-A141-A41BC84F50E7}"/>
    <cellStyle name="%40 - Vurgu6 6 3" xfId="789" xr:uid="{FD9DD2A4-BC8E-4425-A19E-C2A55126EEF1}"/>
    <cellStyle name="%40 - Vurgu6 6 3 2" xfId="2110" xr:uid="{824562CC-0E3A-4C87-A984-54FDC7EA0C2B}"/>
    <cellStyle name="%40 - Vurgu6 6 4" xfId="1470" xr:uid="{6DDA6212-B512-40BB-A5EA-B673946B3AF2}"/>
    <cellStyle name="%40 - Vurgu6 7" xfId="167" xr:uid="{3D8A3536-89BB-4AF7-93C1-1486CAC265BB}"/>
    <cellStyle name="%40 - Vurgu6 7 2" xfId="478" xr:uid="{CB398C80-1D8F-46BA-901C-E87B314D8F58}"/>
    <cellStyle name="%40 - Vurgu6 7 2 2" xfId="1119" xr:uid="{26138CD7-242C-4C91-9DFE-B62139540FAF}"/>
    <cellStyle name="%40 - Vurgu6 7 2 2 2" xfId="2440" xr:uid="{FA308371-0D25-451E-8DCC-6740B49F898A}"/>
    <cellStyle name="%40 - Vurgu6 7 2 3" xfId="1800" xr:uid="{73725091-A893-4643-9C56-D818F725734A}"/>
    <cellStyle name="%40 - Vurgu6 7 3" xfId="809" xr:uid="{8598F40E-FF24-426E-8951-7EC8FF64D66E}"/>
    <cellStyle name="%40 - Vurgu6 7 3 2" xfId="2130" xr:uid="{BC8CE1BB-A30E-4B55-B122-B837070CDC50}"/>
    <cellStyle name="%40 - Vurgu6 7 4" xfId="1490" xr:uid="{5532513F-98FB-4535-A9B9-2A5CA78FA502}"/>
    <cellStyle name="%40 - Vurgu6 8" xfId="187" xr:uid="{CFEF8EEA-1A63-4E59-B5C6-59AE542D9A23}"/>
    <cellStyle name="%40 - Vurgu6 8 2" xfId="498" xr:uid="{A422C62C-8D55-4C8D-B680-002951CD4695}"/>
    <cellStyle name="%40 - Vurgu6 8 2 2" xfId="1139" xr:uid="{0BA5795A-379F-4D72-81B3-003D61C6B7CF}"/>
    <cellStyle name="%40 - Vurgu6 8 2 2 2" xfId="2460" xr:uid="{620079F5-AA3C-4D93-A288-F4EFAC062844}"/>
    <cellStyle name="%40 - Vurgu6 8 2 3" xfId="1820" xr:uid="{9FB426C5-FB1A-478A-B9D9-481236BB86CB}"/>
    <cellStyle name="%40 - Vurgu6 8 3" xfId="829" xr:uid="{7FCC00C8-1665-405C-8A53-322803A9437E}"/>
    <cellStyle name="%40 - Vurgu6 8 3 2" xfId="2150" xr:uid="{0B73DB12-EDEE-4AF9-894C-BCBDA1B78449}"/>
    <cellStyle name="%40 - Vurgu6 8 4" xfId="1510" xr:uid="{369468FB-7DA4-4071-A152-B3CD57677C12}"/>
    <cellStyle name="%40 - Vurgu6 9" xfId="207" xr:uid="{A5692A5C-46CE-4B8D-99DA-41ED113723F4}"/>
    <cellStyle name="%40 - Vurgu6 9 2" xfId="518" xr:uid="{93CBC78B-DE43-4ACB-B24C-CBD7FDDD95A9}"/>
    <cellStyle name="%40 - Vurgu6 9 2 2" xfId="1159" xr:uid="{050BB133-18C0-4451-8A67-15CE4519D350}"/>
    <cellStyle name="%40 - Vurgu6 9 2 2 2" xfId="2480" xr:uid="{6B47ADAB-692F-40C6-B984-2DB86B673689}"/>
    <cellStyle name="%40 - Vurgu6 9 2 3" xfId="1840" xr:uid="{C16C1C6D-62A7-41F1-BE76-E338C14C2AC0}"/>
    <cellStyle name="%40 - Vurgu6 9 3" xfId="849" xr:uid="{F8313970-B3C1-4269-9F48-CB2A027544D7}"/>
    <cellStyle name="%40 - Vurgu6 9 3 2" xfId="2170" xr:uid="{51B2F058-9FC3-4B99-A8B0-B576FF0B01DF}"/>
    <cellStyle name="%40 - Vurgu6 9 4" xfId="1530" xr:uid="{FE265F83-3F60-497E-A9CD-64800E247E0D}"/>
    <cellStyle name="%60 - Vurgu1" xfId="21" builtinId="32" customBuiltin="1"/>
    <cellStyle name="%60 - Vurgu1 10" xfId="216" xr:uid="{864D080B-1CDA-4106-957F-AE4FF99EBCA9}"/>
    <cellStyle name="%60 - Vurgu1 10 2" xfId="527" xr:uid="{5226194F-E056-4C35-A7AB-AF4333F57FAF}"/>
    <cellStyle name="%60 - Vurgu1 10 2 2" xfId="1168" xr:uid="{87B42D77-ACEC-4E6F-A76E-9E97AD9E1B43}"/>
    <cellStyle name="%60 - Vurgu1 10 2 2 2" xfId="2489" xr:uid="{87F14F78-72F0-4CD8-B35E-50FE7824BCAA}"/>
    <cellStyle name="%60 - Vurgu1 10 2 3" xfId="1849" xr:uid="{5F42A6D0-79F4-47DE-AFE9-8D7F94BB5A2E}"/>
    <cellStyle name="%60 - Vurgu1 10 3" xfId="858" xr:uid="{987352F7-16FB-45D9-969E-755F8D7F173E}"/>
    <cellStyle name="%60 - Vurgu1 10 3 2" xfId="2179" xr:uid="{4C791A60-F989-4045-9B17-5F5D9F812904}"/>
    <cellStyle name="%60 - Vurgu1 10 4" xfId="1539" xr:uid="{D2F86703-3995-4FBE-878A-B40539624C38}"/>
    <cellStyle name="%60 - Vurgu1 11" xfId="236" xr:uid="{F0D33EEC-6EDF-47CC-BD1D-3A09F094657C}"/>
    <cellStyle name="%60 - Vurgu1 11 2" xfId="547" xr:uid="{6A536C18-1CEA-4D32-AFB5-0E57BB488BCF}"/>
    <cellStyle name="%60 - Vurgu1 11 2 2" xfId="1188" xr:uid="{A243F9B4-4D89-4964-8BEF-3D770202BC1A}"/>
    <cellStyle name="%60 - Vurgu1 11 2 2 2" xfId="2509" xr:uid="{54BDF737-AF38-41D0-8295-F4151232036E}"/>
    <cellStyle name="%60 - Vurgu1 11 2 3" xfId="1869" xr:uid="{EF1630CD-F981-4AC5-90BC-BA389F35577D}"/>
    <cellStyle name="%60 - Vurgu1 11 3" xfId="878" xr:uid="{E4621D8B-4E0D-4FC4-9524-713DE9AC910E}"/>
    <cellStyle name="%60 - Vurgu1 11 3 2" xfId="2199" xr:uid="{383A9EC9-A747-4954-B2FB-6072E873C7BD}"/>
    <cellStyle name="%60 - Vurgu1 11 4" xfId="1559" xr:uid="{C0741275-C10D-4F5B-A9C2-F5D8FEEC4425}"/>
    <cellStyle name="%60 - Vurgu1 12" xfId="256" xr:uid="{4A9AB64D-6212-49AD-AA1A-4F8855BC0BA9}"/>
    <cellStyle name="%60 - Vurgu1 12 2" xfId="567" xr:uid="{5B80D3E0-8CD0-4814-90B1-C0AA50E3389C}"/>
    <cellStyle name="%60 - Vurgu1 12 2 2" xfId="1208" xr:uid="{D2169CD1-0849-4EB1-962F-FA1E4A3C9E62}"/>
    <cellStyle name="%60 - Vurgu1 12 2 2 2" xfId="2529" xr:uid="{9D110013-2B22-4FAF-AB82-FD42F43F61CE}"/>
    <cellStyle name="%60 - Vurgu1 12 2 3" xfId="1889" xr:uid="{F87AC2FD-342D-43AD-A5F9-407E41E03AD2}"/>
    <cellStyle name="%60 - Vurgu1 12 3" xfId="898" xr:uid="{BE30747D-2149-44CF-A133-8CEF55298D94}"/>
    <cellStyle name="%60 - Vurgu1 12 3 2" xfId="2219" xr:uid="{6110FE6A-345E-4695-B884-81DB7D7AE1E9}"/>
    <cellStyle name="%60 - Vurgu1 12 4" xfId="1579" xr:uid="{61130790-4338-4017-A789-BE6CE2BBAFA5}"/>
    <cellStyle name="%60 - Vurgu1 13" xfId="276" xr:uid="{CAB3EE8F-5DD8-4E99-B485-F4C3AA60E96B}"/>
    <cellStyle name="%60 - Vurgu1 13 2" xfId="587" xr:uid="{A188B8A9-D160-4E3A-AFA3-3678FEED9D97}"/>
    <cellStyle name="%60 - Vurgu1 13 2 2" xfId="1228" xr:uid="{85529FD8-AD9D-4C0A-9B65-76F73BA13B8D}"/>
    <cellStyle name="%60 - Vurgu1 13 2 2 2" xfId="2549" xr:uid="{19F54D65-C4E7-40A7-897C-2323FC637DEA}"/>
    <cellStyle name="%60 - Vurgu1 13 2 3" xfId="1909" xr:uid="{2106C911-745B-4E10-9D49-6E27EE716267}"/>
    <cellStyle name="%60 - Vurgu1 13 3" xfId="918" xr:uid="{14F4AEFC-DEF9-45F2-973C-995F988D6227}"/>
    <cellStyle name="%60 - Vurgu1 13 3 2" xfId="2239" xr:uid="{AD06DA0D-50C3-48F2-A218-AB0660CA39A3}"/>
    <cellStyle name="%60 - Vurgu1 13 4" xfId="1599" xr:uid="{B5B7BA7A-F2EA-4D18-A5EA-F7C218937876}"/>
    <cellStyle name="%60 - Vurgu1 14" xfId="296" xr:uid="{3AE1D5C8-D4B0-4569-A4EE-DB8B01DE491C}"/>
    <cellStyle name="%60 - Vurgu1 14 2" xfId="607" xr:uid="{01AE7B0A-3057-4FCD-8690-1398802EEF27}"/>
    <cellStyle name="%60 - Vurgu1 14 2 2" xfId="1248" xr:uid="{46D75B6F-D7A5-4844-82AF-E63486082CDC}"/>
    <cellStyle name="%60 - Vurgu1 14 2 2 2" xfId="2569" xr:uid="{2C436558-05CF-476D-BA12-034949FE924E}"/>
    <cellStyle name="%60 - Vurgu1 14 2 3" xfId="1929" xr:uid="{1EE738B4-9B05-4F79-AAB0-24DB3A4B7CD1}"/>
    <cellStyle name="%60 - Vurgu1 14 3" xfId="938" xr:uid="{89DB227B-6B65-4BB6-A7B1-6EB15B46FA70}"/>
    <cellStyle name="%60 - Vurgu1 14 3 2" xfId="2259" xr:uid="{8CF03C46-75D0-4DC1-B6E5-1D35EBA04854}"/>
    <cellStyle name="%60 - Vurgu1 14 4" xfId="1619" xr:uid="{B9E54AB7-9B0A-435C-95FE-87F8931A3F40}"/>
    <cellStyle name="%60 - Vurgu1 15" xfId="316" xr:uid="{D6AE9ABA-BF03-4042-ABF4-06DEEA926202}"/>
    <cellStyle name="%60 - Vurgu1 15 2" xfId="627" xr:uid="{CB550447-E1C9-4529-B202-89BFAEA45C34}"/>
    <cellStyle name="%60 - Vurgu1 15 2 2" xfId="1268" xr:uid="{78B0F964-2F29-4B4E-AAE3-CC06D22B2BD8}"/>
    <cellStyle name="%60 - Vurgu1 15 2 2 2" xfId="2589" xr:uid="{D1A6128A-52C0-49A6-9D39-02EF8408C33C}"/>
    <cellStyle name="%60 - Vurgu1 15 2 3" xfId="1949" xr:uid="{DB5A91CA-EB20-4E6A-B01A-AF8EC369D94F}"/>
    <cellStyle name="%60 - Vurgu1 15 3" xfId="958" xr:uid="{352BF068-FD3E-42BB-929E-465E58D06D4E}"/>
    <cellStyle name="%60 - Vurgu1 15 3 2" xfId="2279" xr:uid="{358E8457-387C-49B1-9664-1CE464CDDD11}"/>
    <cellStyle name="%60 - Vurgu1 15 4" xfId="1639" xr:uid="{C0B3B8D8-C7A7-4092-A93D-85D98CC0182D}"/>
    <cellStyle name="%60 - Vurgu1 16" xfId="336" xr:uid="{4D4BC6A2-022D-4812-AFEB-3C5769E00906}"/>
    <cellStyle name="%60 - Vurgu1 16 2" xfId="978" xr:uid="{48573ACB-69B2-4AA0-A4B7-FE0FA31C5A9E}"/>
    <cellStyle name="%60 - Vurgu1 16 2 2" xfId="2299" xr:uid="{42E5A94B-4902-4E44-A738-39A4FA6B7BDE}"/>
    <cellStyle name="%60 - Vurgu1 16 3" xfId="1659" xr:uid="{A3D19B54-C88D-4410-9D74-D68DD3E56DE9}"/>
    <cellStyle name="%60 - Vurgu1 17" xfId="647" xr:uid="{BFDAB18E-0455-4B12-8A1E-0E7573558857}"/>
    <cellStyle name="%60 - Vurgu1 17 2" xfId="1288" xr:uid="{A07223FB-5B19-40AF-ACDD-11EAA62461FD}"/>
    <cellStyle name="%60 - Vurgu1 17 2 2" xfId="2609" xr:uid="{3D73DA64-7CAB-4C52-ACBB-0D4CA05ACBA0}"/>
    <cellStyle name="%60 - Vurgu1 17 3" xfId="1969" xr:uid="{CDA86A27-B1A2-4C4E-A6E2-CF9E8BAA5B6D}"/>
    <cellStyle name="%60 - Vurgu1 18" xfId="667" xr:uid="{897FA34B-2D6B-4A5A-A310-2B9F8EEF023B}"/>
    <cellStyle name="%60 - Vurgu1 18 2" xfId="1989" xr:uid="{195314CC-F0E6-4930-AA8C-ED91E41B651A}"/>
    <cellStyle name="%60 - Vurgu1 19" xfId="1308" xr:uid="{89518FB6-EF72-44F0-8ED0-FDA57007796C}"/>
    <cellStyle name="%60 - Vurgu1 19 2" xfId="2629" xr:uid="{043C5BBD-38C0-4031-ADDB-23A755C3338C}"/>
    <cellStyle name="%60 - Vurgu1 2" xfId="53" xr:uid="{A749DB15-62DB-49E4-8565-FD270D07D99A}"/>
    <cellStyle name="%60 - Vurgu1 2 2" xfId="364" xr:uid="{BF35FB27-63AF-4911-8CE5-44E1FCEAD430}"/>
    <cellStyle name="%60 - Vurgu1 2 2 2" xfId="1005" xr:uid="{0E13FD91-21F1-42FA-BAB4-500F700C3F19}"/>
    <cellStyle name="%60 - Vurgu1 2 2 2 2" xfId="2326" xr:uid="{F7922EA6-A9FC-4AD2-AE7A-0F0F8CEC64EF}"/>
    <cellStyle name="%60 - Vurgu1 2 2 3" xfId="1686" xr:uid="{1EE880C7-3CB4-431B-A3F2-4192E51EFA18}"/>
    <cellStyle name="%60 - Vurgu1 2 3" xfId="695" xr:uid="{44F6B38F-5D0A-41AF-9EC1-7CFD85EFE898}"/>
    <cellStyle name="%60 - Vurgu1 2 3 2" xfId="2016" xr:uid="{61027109-1CB8-4D1F-A082-625EB11DF6FD}"/>
    <cellStyle name="%60 - Vurgu1 2 4" xfId="1376" xr:uid="{8F6BADF9-EBBC-4117-958D-CF07101970B1}"/>
    <cellStyle name="%60 - Vurgu1 20" xfId="1328" xr:uid="{5ECA8670-416A-489A-B0D2-C6ED12A6861D}"/>
    <cellStyle name="%60 - Vurgu1 20 2" xfId="2649" xr:uid="{C5783A67-7B75-410E-B33D-EDCF0BE95F2C}"/>
    <cellStyle name="%60 - Vurgu1 21" xfId="1348" xr:uid="{82A2B8D2-37F8-4D2F-A1A8-E032A9CFFB0F}"/>
    <cellStyle name="%60 - Vurgu1 3" xfId="73" xr:uid="{82ABCA60-0DCC-4BAA-8703-F8581DB7B92F}"/>
    <cellStyle name="%60 - Vurgu1 3 2" xfId="384" xr:uid="{1B11AE74-0CAC-4B5B-B829-EE9A28F91ACD}"/>
    <cellStyle name="%60 - Vurgu1 3 2 2" xfId="1025" xr:uid="{69C29B48-B8A7-43F7-9445-982C5059BA3B}"/>
    <cellStyle name="%60 - Vurgu1 3 2 2 2" xfId="2346" xr:uid="{AA0E4504-22B5-4F43-9820-75959D1AF892}"/>
    <cellStyle name="%60 - Vurgu1 3 2 3" xfId="1706" xr:uid="{66F74033-37B5-47DD-88F1-8C687F658B56}"/>
    <cellStyle name="%60 - Vurgu1 3 3" xfId="715" xr:uid="{DBFBF5C9-39F0-4B10-8FFD-7A5558D1B889}"/>
    <cellStyle name="%60 - Vurgu1 3 3 2" xfId="2036" xr:uid="{7843EEF9-0B0C-4B05-A6E2-338892547F15}"/>
    <cellStyle name="%60 - Vurgu1 3 4" xfId="1396" xr:uid="{DF1BF7BF-B3A5-4B84-8B57-F6A4274B7510}"/>
    <cellStyle name="%60 - Vurgu1 4" xfId="93" xr:uid="{41051BF1-B5CD-41BD-92D5-514DA464C3BD}"/>
    <cellStyle name="%60 - Vurgu1 4 2" xfId="404" xr:uid="{AAE0F6B4-2B27-413E-AAC9-EACAA5EACFC3}"/>
    <cellStyle name="%60 - Vurgu1 4 2 2" xfId="1045" xr:uid="{07897A17-34F8-4CC3-8B30-69DF937CD7CA}"/>
    <cellStyle name="%60 - Vurgu1 4 2 2 2" xfId="2366" xr:uid="{8974AA4D-DE18-4768-97E0-B7B84D6ACFB6}"/>
    <cellStyle name="%60 - Vurgu1 4 2 3" xfId="1726" xr:uid="{EFAC39BC-A1C4-432E-9D37-76D4CEFCA17A}"/>
    <cellStyle name="%60 - Vurgu1 4 3" xfId="735" xr:uid="{4FF0415D-D0FA-4F00-BD50-7B1FD0576692}"/>
    <cellStyle name="%60 - Vurgu1 4 3 2" xfId="2056" xr:uid="{5E53D082-040B-451B-8CD1-1340429E4F10}"/>
    <cellStyle name="%60 - Vurgu1 4 4" xfId="1416" xr:uid="{0B87F1D5-4360-4611-A6A7-0DFC1966C5CC}"/>
    <cellStyle name="%60 - Vurgu1 5" xfId="113" xr:uid="{C32504D9-C068-4607-A572-F191D1EA1C0F}"/>
    <cellStyle name="%60 - Vurgu1 5 2" xfId="424" xr:uid="{5CB66D03-D7FA-4668-8DC0-DDA13BA40275}"/>
    <cellStyle name="%60 - Vurgu1 5 2 2" xfId="1065" xr:uid="{B2D2735B-3181-44DC-8EF5-53502E1340A2}"/>
    <cellStyle name="%60 - Vurgu1 5 2 2 2" xfId="2386" xr:uid="{D38B5C4C-1323-4CB4-B4A2-6F4393913B51}"/>
    <cellStyle name="%60 - Vurgu1 5 2 3" xfId="1746" xr:uid="{6F2C166C-9820-40DD-AAB0-B1312F2D999B}"/>
    <cellStyle name="%60 - Vurgu1 5 3" xfId="755" xr:uid="{898276EC-5A8A-432A-B021-91D0F5C90231}"/>
    <cellStyle name="%60 - Vurgu1 5 3 2" xfId="2076" xr:uid="{17D59614-1DA0-4525-9017-0D6250EB1E30}"/>
    <cellStyle name="%60 - Vurgu1 5 4" xfId="1436" xr:uid="{DE4F40D4-F781-4789-A8B6-FD7165A50A9B}"/>
    <cellStyle name="%60 - Vurgu1 6" xfId="133" xr:uid="{5E6B0C19-6455-429F-80EF-01912E87C103}"/>
    <cellStyle name="%60 - Vurgu1 6 2" xfId="444" xr:uid="{0DF924A0-A659-4CA3-AE04-B5FA672BA234}"/>
    <cellStyle name="%60 - Vurgu1 6 2 2" xfId="1085" xr:uid="{4E38EB5B-1B53-4A5B-9A43-205044A4578B}"/>
    <cellStyle name="%60 - Vurgu1 6 2 2 2" xfId="2406" xr:uid="{AB9308F5-4230-47BC-9D63-A206D2FFF854}"/>
    <cellStyle name="%60 - Vurgu1 6 2 3" xfId="1766" xr:uid="{46C4E3B2-5CF1-47F0-B2F7-F7C5BB019A90}"/>
    <cellStyle name="%60 - Vurgu1 6 3" xfId="775" xr:uid="{3F9A4817-CA63-4689-9521-245D1B16E936}"/>
    <cellStyle name="%60 - Vurgu1 6 3 2" xfId="2096" xr:uid="{E4685338-6237-4D6F-9633-1EE7188254AD}"/>
    <cellStyle name="%60 - Vurgu1 6 4" xfId="1456" xr:uid="{8ACFDD07-5965-4256-990B-7314CB80A8AE}"/>
    <cellStyle name="%60 - Vurgu1 7" xfId="153" xr:uid="{252B1DD1-0719-43DE-AAB3-F8BEDA56BC4E}"/>
    <cellStyle name="%60 - Vurgu1 7 2" xfId="464" xr:uid="{62C839D9-AA1C-4B72-8C5A-801D2B50A262}"/>
    <cellStyle name="%60 - Vurgu1 7 2 2" xfId="1105" xr:uid="{74F943DC-5961-4169-A47A-2A65C66384EC}"/>
    <cellStyle name="%60 - Vurgu1 7 2 2 2" xfId="2426" xr:uid="{9A95A80F-54E9-4EEB-9994-C40C2E7B4C78}"/>
    <cellStyle name="%60 - Vurgu1 7 2 3" xfId="1786" xr:uid="{B1EC8D5C-6EDE-4CC9-992C-95173A3910C7}"/>
    <cellStyle name="%60 - Vurgu1 7 3" xfId="795" xr:uid="{811FF596-8FA8-46C7-8ACD-1958BA82FC69}"/>
    <cellStyle name="%60 - Vurgu1 7 3 2" xfId="2116" xr:uid="{C20649F0-F7E4-41C9-BD86-24D35E3B86FD}"/>
    <cellStyle name="%60 - Vurgu1 7 4" xfId="1476" xr:uid="{0FE1AA6F-D4BD-4D96-83CE-DF66373965C8}"/>
    <cellStyle name="%60 - Vurgu1 8" xfId="173" xr:uid="{95A5636A-0DF4-4DF7-91D5-3C5A4ED32F80}"/>
    <cellStyle name="%60 - Vurgu1 8 2" xfId="484" xr:uid="{029BE1BF-2F01-4348-B295-0106316A34D8}"/>
    <cellStyle name="%60 - Vurgu1 8 2 2" xfId="1125" xr:uid="{C2996935-BC61-4091-934D-BB7447FAE23D}"/>
    <cellStyle name="%60 - Vurgu1 8 2 2 2" xfId="2446" xr:uid="{1244540D-1832-4402-AEBF-0CE44E86BF2B}"/>
    <cellStyle name="%60 - Vurgu1 8 2 3" xfId="1806" xr:uid="{E9B26702-2436-4A9C-9763-6DE2838D5377}"/>
    <cellStyle name="%60 - Vurgu1 8 3" xfId="815" xr:uid="{8B9061A8-1BE8-4D0C-A8F7-6CB3704A3964}"/>
    <cellStyle name="%60 - Vurgu1 8 3 2" xfId="2136" xr:uid="{E4844491-7525-43D4-A953-33FE90FB87E5}"/>
    <cellStyle name="%60 - Vurgu1 8 4" xfId="1496" xr:uid="{5BA726A8-02E0-4DF0-9494-108D18BAD114}"/>
    <cellStyle name="%60 - Vurgu1 9" xfId="193" xr:uid="{CCD299F4-1843-4C3E-8E49-038A4F8D58C1}"/>
    <cellStyle name="%60 - Vurgu1 9 2" xfId="504" xr:uid="{526EE212-C5D1-4EC5-9B52-095F5EE55FA7}"/>
    <cellStyle name="%60 - Vurgu1 9 2 2" xfId="1145" xr:uid="{11EC6141-F01E-4201-81B5-F4973FC07FB3}"/>
    <cellStyle name="%60 - Vurgu1 9 2 2 2" xfId="2466" xr:uid="{35F7493C-4FFA-4411-8754-2610DE36CA3D}"/>
    <cellStyle name="%60 - Vurgu1 9 2 3" xfId="1826" xr:uid="{11E20115-B8EE-4E74-BC11-036680D32BD4}"/>
    <cellStyle name="%60 - Vurgu1 9 3" xfId="835" xr:uid="{8A8995E2-11ED-4951-9DD2-1B762DA668D7}"/>
    <cellStyle name="%60 - Vurgu1 9 3 2" xfId="2156" xr:uid="{B9650F3E-74B7-44B9-97FA-24C93936EA2D}"/>
    <cellStyle name="%60 - Vurgu1 9 4" xfId="1516" xr:uid="{E2C8A48E-F622-45BA-9C81-BB94327E7D51}"/>
    <cellStyle name="%60 - Vurgu2" xfId="25" builtinId="36" customBuiltin="1"/>
    <cellStyle name="%60 - Vurgu2 10" xfId="219" xr:uid="{54DD4331-66FF-4DDE-B01A-77A6557A7A93}"/>
    <cellStyle name="%60 - Vurgu2 10 2" xfId="530" xr:uid="{B4A0BAE1-5103-4D2F-8600-9EC43B4C5527}"/>
    <cellStyle name="%60 - Vurgu2 10 2 2" xfId="1171" xr:uid="{1F39CF5F-A49A-4D2F-AC56-F374AB5020DF}"/>
    <cellStyle name="%60 - Vurgu2 10 2 2 2" xfId="2492" xr:uid="{DEE1EC71-5CF2-4DC7-B674-DA3CC70B0B7F}"/>
    <cellStyle name="%60 - Vurgu2 10 2 3" xfId="1852" xr:uid="{C8E1B5CA-DA55-4949-B18C-D9CD41D39211}"/>
    <cellStyle name="%60 - Vurgu2 10 3" xfId="861" xr:uid="{662BCE5A-6F4B-4B47-A697-D865DC76216F}"/>
    <cellStyle name="%60 - Vurgu2 10 3 2" xfId="2182" xr:uid="{AD594272-F627-443C-9E61-52261E0F123B}"/>
    <cellStyle name="%60 - Vurgu2 10 4" xfId="1542" xr:uid="{D323AAA8-BA34-4573-8079-978CB7E50C5B}"/>
    <cellStyle name="%60 - Vurgu2 11" xfId="239" xr:uid="{6A678D6F-968B-42CA-A5A1-BCFA6B4A4F27}"/>
    <cellStyle name="%60 - Vurgu2 11 2" xfId="550" xr:uid="{18A9B12E-BFEA-4877-9190-196826912253}"/>
    <cellStyle name="%60 - Vurgu2 11 2 2" xfId="1191" xr:uid="{CBCE5292-5093-4952-8EA6-550973146D69}"/>
    <cellStyle name="%60 - Vurgu2 11 2 2 2" xfId="2512" xr:uid="{5C20DFD5-13F6-4294-A55A-C7C9BDC8F2E4}"/>
    <cellStyle name="%60 - Vurgu2 11 2 3" xfId="1872" xr:uid="{01F45F64-29AD-4210-991C-16EA2878EB39}"/>
    <cellStyle name="%60 - Vurgu2 11 3" xfId="881" xr:uid="{84F0D45B-3AA1-46F0-8EB6-C7834204FE68}"/>
    <cellStyle name="%60 - Vurgu2 11 3 2" xfId="2202" xr:uid="{0415AEBB-04B1-48CA-880F-4ED5966DAC82}"/>
    <cellStyle name="%60 - Vurgu2 11 4" xfId="1562" xr:uid="{5A8BCFAF-D617-4B9B-9432-74CFD5DF03FF}"/>
    <cellStyle name="%60 - Vurgu2 12" xfId="259" xr:uid="{6C7D6751-0B2B-43C9-9564-07557BFA5159}"/>
    <cellStyle name="%60 - Vurgu2 12 2" xfId="570" xr:uid="{3ED35CBE-843C-4EF1-BA9C-EDB9C6682379}"/>
    <cellStyle name="%60 - Vurgu2 12 2 2" xfId="1211" xr:uid="{0D32DDD7-C39F-4D99-B050-6F2A70663089}"/>
    <cellStyle name="%60 - Vurgu2 12 2 2 2" xfId="2532" xr:uid="{86702B1B-3354-4E2A-892E-9D84301F85E9}"/>
    <cellStyle name="%60 - Vurgu2 12 2 3" xfId="1892" xr:uid="{5746E18E-14BC-4334-96E8-5A5A45932BA2}"/>
    <cellStyle name="%60 - Vurgu2 12 3" xfId="901" xr:uid="{30B5DC32-D9C3-4B88-B1D3-73F2AB841D3A}"/>
    <cellStyle name="%60 - Vurgu2 12 3 2" xfId="2222" xr:uid="{C6D076B7-FE14-4AC5-81BA-EFC878A0737F}"/>
    <cellStyle name="%60 - Vurgu2 12 4" xfId="1582" xr:uid="{79E4EAAB-7E3B-4CC9-9D32-EA141BB65AE0}"/>
    <cellStyle name="%60 - Vurgu2 13" xfId="279" xr:uid="{16A65C9A-7781-4B12-B567-A61C74FFFA25}"/>
    <cellStyle name="%60 - Vurgu2 13 2" xfId="590" xr:uid="{0051FCDE-BCA0-404C-A93C-4189C16D1AC4}"/>
    <cellStyle name="%60 - Vurgu2 13 2 2" xfId="1231" xr:uid="{433A5A02-BA02-422F-A1E9-4E05AD74AAEC}"/>
    <cellStyle name="%60 - Vurgu2 13 2 2 2" xfId="2552" xr:uid="{3FF311B2-9729-4648-A747-D7502A465B45}"/>
    <cellStyle name="%60 - Vurgu2 13 2 3" xfId="1912" xr:uid="{2EA400BF-3A2A-40D8-AEE9-8DFC28FA8A31}"/>
    <cellStyle name="%60 - Vurgu2 13 3" xfId="921" xr:uid="{F56C9BA3-BD4D-4254-B62D-098A92641CC5}"/>
    <cellStyle name="%60 - Vurgu2 13 3 2" xfId="2242" xr:uid="{CDAC6D17-C4A7-4FBC-89F8-92EEBAF5EBAF}"/>
    <cellStyle name="%60 - Vurgu2 13 4" xfId="1602" xr:uid="{C78DD862-EEBE-4A3A-9EE6-4F97A56DBE11}"/>
    <cellStyle name="%60 - Vurgu2 14" xfId="299" xr:uid="{8249D774-C40C-4C8B-9853-6BA5D71E9772}"/>
    <cellStyle name="%60 - Vurgu2 14 2" xfId="610" xr:uid="{02C49358-CAEF-4DC1-9FC4-65E6EAE86680}"/>
    <cellStyle name="%60 - Vurgu2 14 2 2" xfId="1251" xr:uid="{42BD4A2E-89DD-4AA9-BF58-B6CCF68F353A}"/>
    <cellStyle name="%60 - Vurgu2 14 2 2 2" xfId="2572" xr:uid="{3D0D8F2E-04E9-4816-959C-F1A3F8363CBD}"/>
    <cellStyle name="%60 - Vurgu2 14 2 3" xfId="1932" xr:uid="{B675EDF9-3A79-46B2-9EE6-9183F11405CF}"/>
    <cellStyle name="%60 - Vurgu2 14 3" xfId="941" xr:uid="{3F777669-A9B3-4A36-A08B-469F46291499}"/>
    <cellStyle name="%60 - Vurgu2 14 3 2" xfId="2262" xr:uid="{30E250CB-49C3-4E6C-A6E8-0CFFF5EDB6E0}"/>
    <cellStyle name="%60 - Vurgu2 14 4" xfId="1622" xr:uid="{5CD36B65-44A2-4ED1-A0C9-B697667ADA62}"/>
    <cellStyle name="%60 - Vurgu2 15" xfId="319" xr:uid="{D93C66B9-D449-4AE8-A109-049CE7F63A4A}"/>
    <cellStyle name="%60 - Vurgu2 15 2" xfId="630" xr:uid="{A5FDCFCD-3F80-4AFA-978E-9D2786FC8610}"/>
    <cellStyle name="%60 - Vurgu2 15 2 2" xfId="1271" xr:uid="{EC773CDA-79FA-4841-848A-B8DD2766A1E3}"/>
    <cellStyle name="%60 - Vurgu2 15 2 2 2" xfId="2592" xr:uid="{343472B5-81DC-456F-A9DA-75B16A758674}"/>
    <cellStyle name="%60 - Vurgu2 15 2 3" xfId="1952" xr:uid="{75744659-BEA3-4D91-9898-CE3195B90CF2}"/>
    <cellStyle name="%60 - Vurgu2 15 3" xfId="961" xr:uid="{88C8EC7A-D7A3-4BE3-8575-D7C67930F2E7}"/>
    <cellStyle name="%60 - Vurgu2 15 3 2" xfId="2282" xr:uid="{4288BAC8-4119-4A8B-8B5B-7FD1FAE4A300}"/>
    <cellStyle name="%60 - Vurgu2 15 4" xfId="1642" xr:uid="{F6E03917-5124-4849-9EA4-57BC6EFB1962}"/>
    <cellStyle name="%60 - Vurgu2 16" xfId="339" xr:uid="{5B1128EA-A04B-4647-A9D4-3CDA1C1DF6AE}"/>
    <cellStyle name="%60 - Vurgu2 16 2" xfId="981" xr:uid="{A8DAA13C-08BF-497B-8AF5-E1B6FFCED7D0}"/>
    <cellStyle name="%60 - Vurgu2 16 2 2" xfId="2302" xr:uid="{89CDD753-2E5D-48FD-B0D7-066DD9D374B8}"/>
    <cellStyle name="%60 - Vurgu2 16 3" xfId="1662" xr:uid="{9CA5C536-057A-48A4-A699-8F2EE6C24EEE}"/>
    <cellStyle name="%60 - Vurgu2 17" xfId="650" xr:uid="{01215A6A-70CC-4C7C-BAC7-6E33C9053711}"/>
    <cellStyle name="%60 - Vurgu2 17 2" xfId="1291" xr:uid="{32523C39-5500-48F3-B6A1-A9CBCBE2FAC7}"/>
    <cellStyle name="%60 - Vurgu2 17 2 2" xfId="2612" xr:uid="{F940E927-6621-4865-ABE1-6AAAC635F7E8}"/>
    <cellStyle name="%60 - Vurgu2 17 3" xfId="1972" xr:uid="{B05B2B74-4AFE-44B6-9C8D-B6783F0DA5CD}"/>
    <cellStyle name="%60 - Vurgu2 18" xfId="670" xr:uid="{FB515783-7574-4211-A902-5AB431F02C61}"/>
    <cellStyle name="%60 - Vurgu2 18 2" xfId="1992" xr:uid="{3E5D1406-A296-4072-9E37-59FB69777446}"/>
    <cellStyle name="%60 - Vurgu2 19" xfId="1311" xr:uid="{1B46AB3C-7166-4225-B065-9AEB5E251381}"/>
    <cellStyle name="%60 - Vurgu2 19 2" xfId="2632" xr:uid="{101F1CCD-089D-4EE3-8165-151BE9C2CB72}"/>
    <cellStyle name="%60 - Vurgu2 2" xfId="56" xr:uid="{5AE70364-B940-481A-AF06-E19BBE068921}"/>
    <cellStyle name="%60 - Vurgu2 2 2" xfId="367" xr:uid="{87E27787-8A8F-4FE5-ADF4-E90BC5435516}"/>
    <cellStyle name="%60 - Vurgu2 2 2 2" xfId="1008" xr:uid="{5CEB2769-86F0-463A-AF33-C431329EF7AA}"/>
    <cellStyle name="%60 - Vurgu2 2 2 2 2" xfId="2329" xr:uid="{62977B66-93E1-4477-BF8D-420775F8012D}"/>
    <cellStyle name="%60 - Vurgu2 2 2 3" xfId="1689" xr:uid="{3B95D37B-DF90-4715-A4D0-9D9FCDEEF096}"/>
    <cellStyle name="%60 - Vurgu2 2 3" xfId="698" xr:uid="{4D58E368-B1B2-42FD-83F8-17EE019DBCA0}"/>
    <cellStyle name="%60 - Vurgu2 2 3 2" xfId="2019" xr:uid="{0756F0EC-65F5-4DBB-8C43-EF136B89EF6C}"/>
    <cellStyle name="%60 - Vurgu2 2 4" xfId="1379" xr:uid="{8BFE0B41-77FD-4A50-A2C8-06AB77488FE3}"/>
    <cellStyle name="%60 - Vurgu2 20" xfId="1331" xr:uid="{76743665-49DA-41DD-ADC5-DEF598F35A27}"/>
    <cellStyle name="%60 - Vurgu2 20 2" xfId="2652" xr:uid="{EFB6F4BA-DD58-4409-AB65-9ED7FE0FD78E}"/>
    <cellStyle name="%60 - Vurgu2 21" xfId="1351" xr:uid="{80FE28B2-6D67-487A-99AC-ACC0AD34E343}"/>
    <cellStyle name="%60 - Vurgu2 3" xfId="76" xr:uid="{508C83BB-2949-4493-AE7F-1BBC6D5C1A02}"/>
    <cellStyle name="%60 - Vurgu2 3 2" xfId="387" xr:uid="{22658DFF-43E5-4E15-A99D-4381F0FAB0A1}"/>
    <cellStyle name="%60 - Vurgu2 3 2 2" xfId="1028" xr:uid="{43D82259-D7D1-42EC-B959-D3496C7D1082}"/>
    <cellStyle name="%60 - Vurgu2 3 2 2 2" xfId="2349" xr:uid="{337487F8-80C2-4EDF-82E7-88E78826A9CA}"/>
    <cellStyle name="%60 - Vurgu2 3 2 3" xfId="1709" xr:uid="{1C9100FE-F9D7-4F70-9C25-1C6C9F85D53A}"/>
    <cellStyle name="%60 - Vurgu2 3 3" xfId="718" xr:uid="{84C2B735-0E92-4A48-BBC1-D98E79B8DF54}"/>
    <cellStyle name="%60 - Vurgu2 3 3 2" xfId="2039" xr:uid="{FE328AA2-8906-4100-9E42-1DD803739400}"/>
    <cellStyle name="%60 - Vurgu2 3 4" xfId="1399" xr:uid="{24AF7FC2-5CC3-49AF-B915-9FADACCB5310}"/>
    <cellStyle name="%60 - Vurgu2 4" xfId="96" xr:uid="{390CF045-76B8-4CBC-B2C1-E4A71FE44B18}"/>
    <cellStyle name="%60 - Vurgu2 4 2" xfId="407" xr:uid="{667AE65B-365F-4969-96B4-45D8203A21E8}"/>
    <cellStyle name="%60 - Vurgu2 4 2 2" xfId="1048" xr:uid="{A5B6878C-6B38-4850-864C-094F1C0797BE}"/>
    <cellStyle name="%60 - Vurgu2 4 2 2 2" xfId="2369" xr:uid="{51BA0E1D-7483-44F5-B898-56AD49E2A0E3}"/>
    <cellStyle name="%60 - Vurgu2 4 2 3" xfId="1729" xr:uid="{F687D1A3-F173-4B10-9D99-66D234F79921}"/>
    <cellStyle name="%60 - Vurgu2 4 3" xfId="738" xr:uid="{471E7830-0B9F-41EE-AD56-66E6794BABD3}"/>
    <cellStyle name="%60 - Vurgu2 4 3 2" xfId="2059" xr:uid="{FA7025A1-6640-467B-BCBF-1D8D3F487E30}"/>
    <cellStyle name="%60 - Vurgu2 4 4" xfId="1419" xr:uid="{543AD2A6-C776-4BD2-931E-AF6194791B86}"/>
    <cellStyle name="%60 - Vurgu2 5" xfId="116" xr:uid="{9293F543-91B3-4CF0-86A6-69EB1C5337C4}"/>
    <cellStyle name="%60 - Vurgu2 5 2" xfId="427" xr:uid="{11412837-7B60-45DD-8B32-995CCC20EA34}"/>
    <cellStyle name="%60 - Vurgu2 5 2 2" xfId="1068" xr:uid="{5572AED7-0934-4FB2-A294-58C5BF101318}"/>
    <cellStyle name="%60 - Vurgu2 5 2 2 2" xfId="2389" xr:uid="{27E68DE4-50F4-49A5-AE67-E61580026712}"/>
    <cellStyle name="%60 - Vurgu2 5 2 3" xfId="1749" xr:uid="{7BD77C98-BAD4-424D-A204-4483081E54E8}"/>
    <cellStyle name="%60 - Vurgu2 5 3" xfId="758" xr:uid="{3AE6B878-1CE8-473B-9CD5-1588621A1364}"/>
    <cellStyle name="%60 - Vurgu2 5 3 2" xfId="2079" xr:uid="{E174CDFF-A912-4AC1-AE6A-5783B98D251B}"/>
    <cellStyle name="%60 - Vurgu2 5 4" xfId="1439" xr:uid="{1E2FC450-1EFD-4CB0-B32C-DE9848A2A077}"/>
    <cellStyle name="%60 - Vurgu2 6" xfId="136" xr:uid="{04152E09-BBF4-40CC-B055-FC0FCDB8BCD2}"/>
    <cellStyle name="%60 - Vurgu2 6 2" xfId="447" xr:uid="{E97ED11B-BDBA-49F9-A9BD-B0AF10F5C681}"/>
    <cellStyle name="%60 - Vurgu2 6 2 2" xfId="1088" xr:uid="{A8A46AF6-34E8-4CC4-A17E-30128441B6E2}"/>
    <cellStyle name="%60 - Vurgu2 6 2 2 2" xfId="2409" xr:uid="{FEC9B2EC-375E-45CE-9C75-69A132DC2617}"/>
    <cellStyle name="%60 - Vurgu2 6 2 3" xfId="1769" xr:uid="{DD4791D0-5C8B-4602-A428-1FD8302CD007}"/>
    <cellStyle name="%60 - Vurgu2 6 3" xfId="778" xr:uid="{5785BC0B-901E-4B20-96B1-BCC26D2D3217}"/>
    <cellStyle name="%60 - Vurgu2 6 3 2" xfId="2099" xr:uid="{AA617DE1-7AA5-4814-BFC6-C5920F42FA5F}"/>
    <cellStyle name="%60 - Vurgu2 6 4" xfId="1459" xr:uid="{4869751F-4E26-4ED5-AF4C-83BA3BD33F40}"/>
    <cellStyle name="%60 - Vurgu2 7" xfId="156" xr:uid="{1A40D781-1403-44A7-922A-C57A7A23D5B7}"/>
    <cellStyle name="%60 - Vurgu2 7 2" xfId="467" xr:uid="{2633502B-18DB-4390-A723-43B0FF4B62CA}"/>
    <cellStyle name="%60 - Vurgu2 7 2 2" xfId="1108" xr:uid="{A1405358-422A-43AF-A2A0-AEEADF49265C}"/>
    <cellStyle name="%60 - Vurgu2 7 2 2 2" xfId="2429" xr:uid="{D128F6E8-59F2-4088-8034-3F0E1A3743C4}"/>
    <cellStyle name="%60 - Vurgu2 7 2 3" xfId="1789" xr:uid="{925513D2-5110-4F84-A26D-141E84B94F57}"/>
    <cellStyle name="%60 - Vurgu2 7 3" xfId="798" xr:uid="{92263959-3F5D-41B8-9EAB-DD7041EB6657}"/>
    <cellStyle name="%60 - Vurgu2 7 3 2" xfId="2119" xr:uid="{21931F2B-AD86-4F68-A507-2BE68C75982E}"/>
    <cellStyle name="%60 - Vurgu2 7 4" xfId="1479" xr:uid="{DE0A56B8-B01E-4894-A3C1-A02081B0C8FF}"/>
    <cellStyle name="%60 - Vurgu2 8" xfId="176" xr:uid="{DDC622EA-D6C2-4434-A9B6-87292A9A5A23}"/>
    <cellStyle name="%60 - Vurgu2 8 2" xfId="487" xr:uid="{F5B6C2B1-E5FA-4D6E-B9AA-E7C291094052}"/>
    <cellStyle name="%60 - Vurgu2 8 2 2" xfId="1128" xr:uid="{1E7F97F0-F27E-46F3-A643-C38BE6C63DE4}"/>
    <cellStyle name="%60 - Vurgu2 8 2 2 2" xfId="2449" xr:uid="{8D3B1F4A-C01D-4715-9FA1-B65C8FA31D81}"/>
    <cellStyle name="%60 - Vurgu2 8 2 3" xfId="1809" xr:uid="{F7AFD4FF-7FC2-4BD8-9539-C19E4B868365}"/>
    <cellStyle name="%60 - Vurgu2 8 3" xfId="818" xr:uid="{814D5E7D-01FD-4593-B128-A00D1CC3CA4A}"/>
    <cellStyle name="%60 - Vurgu2 8 3 2" xfId="2139" xr:uid="{3BBACCC9-40CB-454E-BF96-85660482C59E}"/>
    <cellStyle name="%60 - Vurgu2 8 4" xfId="1499" xr:uid="{BA413C25-B26E-4784-97D7-EDE1DBDB4C32}"/>
    <cellStyle name="%60 - Vurgu2 9" xfId="196" xr:uid="{EE5A3D5D-27EE-4D0A-862C-85B52A9AA079}"/>
    <cellStyle name="%60 - Vurgu2 9 2" xfId="507" xr:uid="{72CAFEBA-0BE7-472E-A65E-7D31E2F6DF4B}"/>
    <cellStyle name="%60 - Vurgu2 9 2 2" xfId="1148" xr:uid="{42926928-F107-4818-AB25-C429F2FB213A}"/>
    <cellStyle name="%60 - Vurgu2 9 2 2 2" xfId="2469" xr:uid="{E26D95F9-C819-4C09-B792-2850920A6761}"/>
    <cellStyle name="%60 - Vurgu2 9 2 3" xfId="1829" xr:uid="{6B200156-613B-4760-AD89-277095BDDFA3}"/>
    <cellStyle name="%60 - Vurgu2 9 3" xfId="838" xr:uid="{280B4012-3429-4E1F-A30B-23CD73B1FCB1}"/>
    <cellStyle name="%60 - Vurgu2 9 3 2" xfId="2159" xr:uid="{C1232800-CFAE-4334-8437-77D4BBFFF18E}"/>
    <cellStyle name="%60 - Vurgu2 9 4" xfId="1519" xr:uid="{8FA0B940-F327-4D6C-91C8-8ECAAEEFF3EE}"/>
    <cellStyle name="%60 - Vurgu3" xfId="29" builtinId="40" customBuiltin="1"/>
    <cellStyle name="%60 - Vurgu3 10" xfId="222" xr:uid="{882DBB3C-B27B-41C5-B2BD-0316319109A8}"/>
    <cellStyle name="%60 - Vurgu3 10 2" xfId="533" xr:uid="{71E6509C-BCDF-45C1-9C76-989193EFC0ED}"/>
    <cellStyle name="%60 - Vurgu3 10 2 2" xfId="1174" xr:uid="{38F365E7-9A27-4FBA-8D59-497F09DDF517}"/>
    <cellStyle name="%60 - Vurgu3 10 2 2 2" xfId="2495" xr:uid="{0DDDBC2B-F388-496E-9530-AA760C4D06F3}"/>
    <cellStyle name="%60 - Vurgu3 10 2 3" xfId="1855" xr:uid="{4F6ACB3A-779E-487C-90D0-476C47DD1B53}"/>
    <cellStyle name="%60 - Vurgu3 10 3" xfId="864" xr:uid="{3C6DB4E3-32BF-4571-B214-6F0183434946}"/>
    <cellStyle name="%60 - Vurgu3 10 3 2" xfId="2185" xr:uid="{E850CB12-BD24-4329-B1A1-D0F09750F576}"/>
    <cellStyle name="%60 - Vurgu3 10 4" xfId="1545" xr:uid="{447B00CE-3282-4C82-B99D-CC9B6540C2A6}"/>
    <cellStyle name="%60 - Vurgu3 11" xfId="242" xr:uid="{0375E478-9EBF-4DF1-A70D-D4AAFF6109C1}"/>
    <cellStyle name="%60 - Vurgu3 11 2" xfId="553" xr:uid="{566AD9A6-0CAC-4C30-9BEA-15F90075AB15}"/>
    <cellStyle name="%60 - Vurgu3 11 2 2" xfId="1194" xr:uid="{029BECA8-0186-4FC7-BC31-B699631BFB6F}"/>
    <cellStyle name="%60 - Vurgu3 11 2 2 2" xfId="2515" xr:uid="{118C18CA-BE33-450C-BEA1-41BC0C8D50C1}"/>
    <cellStyle name="%60 - Vurgu3 11 2 3" xfId="1875" xr:uid="{66EA1640-C029-4E1F-A539-2D6C2941B242}"/>
    <cellStyle name="%60 - Vurgu3 11 3" xfId="884" xr:uid="{132D7050-C0AC-4641-9DCF-F560DCAE6DE6}"/>
    <cellStyle name="%60 - Vurgu3 11 3 2" xfId="2205" xr:uid="{907FCD43-E74C-4571-98E5-8C05C9B127ED}"/>
    <cellStyle name="%60 - Vurgu3 11 4" xfId="1565" xr:uid="{26E07CBA-C0C1-4AF7-B083-FE6E92BBA2AE}"/>
    <cellStyle name="%60 - Vurgu3 12" xfId="262" xr:uid="{B37D7003-F108-40DF-9BE4-22DB0BA788EC}"/>
    <cellStyle name="%60 - Vurgu3 12 2" xfId="573" xr:uid="{E2AE7D70-F5BF-4E62-87AE-17E61FA6D25E}"/>
    <cellStyle name="%60 - Vurgu3 12 2 2" xfId="1214" xr:uid="{BD5192F4-5721-4D9A-A98F-164D3B1FF33E}"/>
    <cellStyle name="%60 - Vurgu3 12 2 2 2" xfId="2535" xr:uid="{775A90DB-345B-47F6-B33C-33579C8DC530}"/>
    <cellStyle name="%60 - Vurgu3 12 2 3" xfId="1895" xr:uid="{822ECF68-672E-40E1-8B5F-E5B17D36E992}"/>
    <cellStyle name="%60 - Vurgu3 12 3" xfId="904" xr:uid="{148126EF-53CE-40CA-A510-CFC6117FE07F}"/>
    <cellStyle name="%60 - Vurgu3 12 3 2" xfId="2225" xr:uid="{9F4BBD8C-5153-4CE5-8A8E-0005CFA4D44B}"/>
    <cellStyle name="%60 - Vurgu3 12 4" xfId="1585" xr:uid="{F0AFC884-DB1F-461F-BDCA-1D1FBE1E3DFC}"/>
    <cellStyle name="%60 - Vurgu3 13" xfId="282" xr:uid="{B7717BC8-7C70-46DE-B12C-92DC902456E6}"/>
    <cellStyle name="%60 - Vurgu3 13 2" xfId="593" xr:uid="{43C0E1FC-2BB7-4DB4-9EEC-241B6ADDC76C}"/>
    <cellStyle name="%60 - Vurgu3 13 2 2" xfId="1234" xr:uid="{3CB12ED8-01F0-4724-AA3E-B8F1EDC4FD7D}"/>
    <cellStyle name="%60 - Vurgu3 13 2 2 2" xfId="2555" xr:uid="{3DFC252F-A1BF-49EE-8A29-1B6B64D60704}"/>
    <cellStyle name="%60 - Vurgu3 13 2 3" xfId="1915" xr:uid="{1A62E636-2518-4078-947E-2A960B9E6685}"/>
    <cellStyle name="%60 - Vurgu3 13 3" xfId="924" xr:uid="{4E74C6FD-58D4-4AD0-8960-B9B9C97D019A}"/>
    <cellStyle name="%60 - Vurgu3 13 3 2" xfId="2245" xr:uid="{85B0F695-3E78-4990-8B26-BCAB89CF1EF6}"/>
    <cellStyle name="%60 - Vurgu3 13 4" xfId="1605" xr:uid="{5CC6BFBC-2AD9-49E8-850F-C44D490FE000}"/>
    <cellStyle name="%60 - Vurgu3 14" xfId="302" xr:uid="{A3A07ECF-F7BB-49E0-BF33-EC879AF11255}"/>
    <cellStyle name="%60 - Vurgu3 14 2" xfId="613" xr:uid="{1940112B-7CAD-4EB1-AFBD-0D7E1F290130}"/>
    <cellStyle name="%60 - Vurgu3 14 2 2" xfId="1254" xr:uid="{EFC62CA2-94BE-4ECC-B23D-C9B28462EDB4}"/>
    <cellStyle name="%60 - Vurgu3 14 2 2 2" xfId="2575" xr:uid="{A4C1913A-D2C1-44BE-BA25-FF91A81A0A93}"/>
    <cellStyle name="%60 - Vurgu3 14 2 3" xfId="1935" xr:uid="{D090BF4B-5D34-496F-A9F0-5FF6BD5949C5}"/>
    <cellStyle name="%60 - Vurgu3 14 3" xfId="944" xr:uid="{88330003-EFA1-42A4-9488-1AB81FFCFC21}"/>
    <cellStyle name="%60 - Vurgu3 14 3 2" xfId="2265" xr:uid="{A564EFE5-88C0-4F75-BA01-D2BCAA360AAA}"/>
    <cellStyle name="%60 - Vurgu3 14 4" xfId="1625" xr:uid="{09A5065B-1452-4FDF-A38B-8C003F9A9640}"/>
    <cellStyle name="%60 - Vurgu3 15" xfId="322" xr:uid="{5E2B44DF-8477-4FBD-B617-A6E455719079}"/>
    <cellStyle name="%60 - Vurgu3 15 2" xfId="633" xr:uid="{F515C866-C5E6-4D87-B4D6-B12DE46AF2F6}"/>
    <cellStyle name="%60 - Vurgu3 15 2 2" xfId="1274" xr:uid="{D9BA0708-962E-46A0-94CB-C0FCF0D456E5}"/>
    <cellStyle name="%60 - Vurgu3 15 2 2 2" xfId="2595" xr:uid="{2FF9D879-2F0A-4A20-A138-65598662048A}"/>
    <cellStyle name="%60 - Vurgu3 15 2 3" xfId="1955" xr:uid="{88983D58-A16A-43FA-B145-13D9542D86E0}"/>
    <cellStyle name="%60 - Vurgu3 15 3" xfId="964" xr:uid="{6CF72B8D-582B-42C5-BDD3-12CFA707B026}"/>
    <cellStyle name="%60 - Vurgu3 15 3 2" xfId="2285" xr:uid="{94442A93-41CE-4028-9741-77B15C30C1F4}"/>
    <cellStyle name="%60 - Vurgu3 15 4" xfId="1645" xr:uid="{1C545104-02C0-40F4-BABB-CCF934534C05}"/>
    <cellStyle name="%60 - Vurgu3 16" xfId="342" xr:uid="{392E0B61-F947-47E7-B680-0A44318B13B3}"/>
    <cellStyle name="%60 - Vurgu3 16 2" xfId="984" xr:uid="{19043153-F062-4640-BACB-FFA8F36816EB}"/>
    <cellStyle name="%60 - Vurgu3 16 2 2" xfId="2305" xr:uid="{31CBBA8F-A027-46A7-99C4-E67C1FDD8E4A}"/>
    <cellStyle name="%60 - Vurgu3 16 3" xfId="1665" xr:uid="{03576E95-51E9-43D2-A0A5-468286E749D6}"/>
    <cellStyle name="%60 - Vurgu3 17" xfId="653" xr:uid="{7FFF8C25-9C03-4A1A-9563-02386E1AFE42}"/>
    <cellStyle name="%60 - Vurgu3 17 2" xfId="1294" xr:uid="{766E1D14-DED2-4028-B86D-663F8526B9F1}"/>
    <cellStyle name="%60 - Vurgu3 17 2 2" xfId="2615" xr:uid="{AE458047-9D34-4FD2-A378-50DBEDCDA3AB}"/>
    <cellStyle name="%60 - Vurgu3 17 3" xfId="1975" xr:uid="{68D7A7AA-BE31-43BF-8AF1-A067626720FA}"/>
    <cellStyle name="%60 - Vurgu3 18" xfId="673" xr:uid="{A5FAAD24-8E7D-4E06-94C7-B587A0D8388A}"/>
    <cellStyle name="%60 - Vurgu3 18 2" xfId="1995" xr:uid="{40F1383F-FA3A-4998-BEF1-9EB33671A1A9}"/>
    <cellStyle name="%60 - Vurgu3 19" xfId="1314" xr:uid="{5D55D611-91C5-4526-9AB5-32E86D64C649}"/>
    <cellStyle name="%60 - Vurgu3 19 2" xfId="2635" xr:uid="{2339A36F-F73C-40BA-8138-7FDE47BC6AF4}"/>
    <cellStyle name="%60 - Vurgu3 2" xfId="59" xr:uid="{9B116997-CCBC-4172-9BC6-2CDA1983F8EC}"/>
    <cellStyle name="%60 - Vurgu3 2 2" xfId="370" xr:uid="{EB7666FC-502A-480A-AD14-1B012E0BD22F}"/>
    <cellStyle name="%60 - Vurgu3 2 2 2" xfId="1011" xr:uid="{930E98AE-DCDB-4D18-98C1-B10DEB4A28C1}"/>
    <cellStyle name="%60 - Vurgu3 2 2 2 2" xfId="2332" xr:uid="{C3EAF7E2-FFC1-4491-B4A9-D60434D4C65D}"/>
    <cellStyle name="%60 - Vurgu3 2 2 3" xfId="1692" xr:uid="{8BFE01B7-015C-4D9E-9AFE-0067EA831F3E}"/>
    <cellStyle name="%60 - Vurgu3 2 3" xfId="701" xr:uid="{EB99F349-6F83-4982-9BE0-8FECDD0D76AA}"/>
    <cellStyle name="%60 - Vurgu3 2 3 2" xfId="2022" xr:uid="{4EC800F6-1DC0-4B35-AACD-095AD94D3C8E}"/>
    <cellStyle name="%60 - Vurgu3 2 4" xfId="1382" xr:uid="{CA999F8C-1DD9-4471-8AB6-42CDD3C5D0D3}"/>
    <cellStyle name="%60 - Vurgu3 20" xfId="1334" xr:uid="{26F9C2ED-27AB-46C6-88C7-57EE2E060D59}"/>
    <cellStyle name="%60 - Vurgu3 20 2" xfId="2655" xr:uid="{7F59A815-575E-4E71-B920-5D250DC36970}"/>
    <cellStyle name="%60 - Vurgu3 21" xfId="1354" xr:uid="{9D51F1DA-E554-43AD-A6BC-DD477571C6D2}"/>
    <cellStyle name="%60 - Vurgu3 3" xfId="79" xr:uid="{B4FBB3CB-659E-4660-939B-EC0D9D94DFF6}"/>
    <cellStyle name="%60 - Vurgu3 3 2" xfId="390" xr:uid="{A5A700D8-DE43-442B-87D1-3844990640E3}"/>
    <cellStyle name="%60 - Vurgu3 3 2 2" xfId="1031" xr:uid="{BEE4C9E8-664D-49AC-8E05-8D635A26316E}"/>
    <cellStyle name="%60 - Vurgu3 3 2 2 2" xfId="2352" xr:uid="{BBCCE207-214E-48C2-B2B6-3515ABD4E719}"/>
    <cellStyle name="%60 - Vurgu3 3 2 3" xfId="1712" xr:uid="{E9738ED3-B1C6-4CCB-A1F5-EFD591363BE0}"/>
    <cellStyle name="%60 - Vurgu3 3 3" xfId="721" xr:uid="{6F2ECB28-AE25-442F-8EF9-D5329E6FE62C}"/>
    <cellStyle name="%60 - Vurgu3 3 3 2" xfId="2042" xr:uid="{741C173D-BED1-49B4-BF74-85CCE9C44DEA}"/>
    <cellStyle name="%60 - Vurgu3 3 4" xfId="1402" xr:uid="{2C0EE1F6-728B-4521-8BAE-F0CDB5056194}"/>
    <cellStyle name="%60 - Vurgu3 4" xfId="99" xr:uid="{E81A0EDE-B078-48FA-821E-DD1104C636C0}"/>
    <cellStyle name="%60 - Vurgu3 4 2" xfId="410" xr:uid="{6299335A-121E-4771-93A7-EBAAE93B6F2E}"/>
    <cellStyle name="%60 - Vurgu3 4 2 2" xfId="1051" xr:uid="{392BFECA-EA7D-4CA4-BF07-2E7C339697A7}"/>
    <cellStyle name="%60 - Vurgu3 4 2 2 2" xfId="2372" xr:uid="{C5C3A816-541C-43FF-A771-8D0E3C1540D8}"/>
    <cellStyle name="%60 - Vurgu3 4 2 3" xfId="1732" xr:uid="{9B27CEAF-CFF8-4C13-9922-C0087B7A4209}"/>
    <cellStyle name="%60 - Vurgu3 4 3" xfId="741" xr:uid="{EA51AB60-90BF-4526-8CE1-A1912EB15063}"/>
    <cellStyle name="%60 - Vurgu3 4 3 2" xfId="2062" xr:uid="{4914F56D-26CA-4A57-A137-C982194B0CF0}"/>
    <cellStyle name="%60 - Vurgu3 4 4" xfId="1422" xr:uid="{A5422286-78E7-43D9-BA94-6D4C8EA16BE1}"/>
    <cellStyle name="%60 - Vurgu3 5" xfId="119" xr:uid="{560AEB36-8C38-4DF7-A668-2156321F6B27}"/>
    <cellStyle name="%60 - Vurgu3 5 2" xfId="430" xr:uid="{B8E471C3-F0C7-43ED-8EC8-2C85B7464620}"/>
    <cellStyle name="%60 - Vurgu3 5 2 2" xfId="1071" xr:uid="{3A13C90F-C345-4833-987D-E02B8801E2DF}"/>
    <cellStyle name="%60 - Vurgu3 5 2 2 2" xfId="2392" xr:uid="{20FF41EB-9919-4C9A-B20A-06C42767E195}"/>
    <cellStyle name="%60 - Vurgu3 5 2 3" xfId="1752" xr:uid="{D216D057-2D0B-45AA-AEE0-BCBF48C934F8}"/>
    <cellStyle name="%60 - Vurgu3 5 3" xfId="761" xr:uid="{C4F19BAD-9E10-48EE-B9E7-85DD3EF6F231}"/>
    <cellStyle name="%60 - Vurgu3 5 3 2" xfId="2082" xr:uid="{CB6BC26E-12A1-4ABF-A0AD-9335B9FBEA96}"/>
    <cellStyle name="%60 - Vurgu3 5 4" xfId="1442" xr:uid="{39B1026C-CE16-4672-BB08-FF194F8272E4}"/>
    <cellStyle name="%60 - Vurgu3 6" xfId="139" xr:uid="{0A6AF5B4-9E3E-4578-967E-594DD9459FEA}"/>
    <cellStyle name="%60 - Vurgu3 6 2" xfId="450" xr:uid="{294B9D75-687F-4EB4-9984-DFCB6E6E6DCB}"/>
    <cellStyle name="%60 - Vurgu3 6 2 2" xfId="1091" xr:uid="{B43FAA0B-52A5-455A-AD32-BB9AAD4B1DF8}"/>
    <cellStyle name="%60 - Vurgu3 6 2 2 2" xfId="2412" xr:uid="{6140B5A9-7BBA-4A0E-A6F4-BBF38ED6F96E}"/>
    <cellStyle name="%60 - Vurgu3 6 2 3" xfId="1772" xr:uid="{F2D0ADBB-0BA0-4134-AC6E-F4FAA38126AF}"/>
    <cellStyle name="%60 - Vurgu3 6 3" xfId="781" xr:uid="{8E191780-C97D-4574-BAE1-22DBD7393AC9}"/>
    <cellStyle name="%60 - Vurgu3 6 3 2" xfId="2102" xr:uid="{12F9DCCC-76B4-4234-8695-730D5BF77973}"/>
    <cellStyle name="%60 - Vurgu3 6 4" xfId="1462" xr:uid="{A72A611A-F5E6-4F0A-B731-DCBD2538D665}"/>
    <cellStyle name="%60 - Vurgu3 7" xfId="159" xr:uid="{A2A001A4-C20B-4C59-9E61-EFEC6B256CD0}"/>
    <cellStyle name="%60 - Vurgu3 7 2" xfId="470" xr:uid="{F3A4B55F-C8A9-4C31-A853-B5961553201E}"/>
    <cellStyle name="%60 - Vurgu3 7 2 2" xfId="1111" xr:uid="{D466DFE5-D06B-4611-A1C6-1D1E4061B574}"/>
    <cellStyle name="%60 - Vurgu3 7 2 2 2" xfId="2432" xr:uid="{8A2B47B0-8F9D-403C-8785-D2C8C2234484}"/>
    <cellStyle name="%60 - Vurgu3 7 2 3" xfId="1792" xr:uid="{6C3035A5-3505-4904-8201-B5C9B7017A14}"/>
    <cellStyle name="%60 - Vurgu3 7 3" xfId="801" xr:uid="{25AB8B72-1E48-49CB-B30F-502AADB090B0}"/>
    <cellStyle name="%60 - Vurgu3 7 3 2" xfId="2122" xr:uid="{F4517A39-6CFE-42F3-AB26-43FB42F27697}"/>
    <cellStyle name="%60 - Vurgu3 7 4" xfId="1482" xr:uid="{EF164636-2EDF-4837-9DB8-F6BFCB8E6FE6}"/>
    <cellStyle name="%60 - Vurgu3 8" xfId="179" xr:uid="{F4F185A9-DB10-41E0-8D8C-BAB6405A0EDA}"/>
    <cellStyle name="%60 - Vurgu3 8 2" xfId="490" xr:uid="{8B63F837-AFDA-407B-A92E-C810498FDDC1}"/>
    <cellStyle name="%60 - Vurgu3 8 2 2" xfId="1131" xr:uid="{76868AFF-86AB-4733-8588-047410DFDF16}"/>
    <cellStyle name="%60 - Vurgu3 8 2 2 2" xfId="2452" xr:uid="{3D35E387-903B-4132-8044-F1762DD2DCFF}"/>
    <cellStyle name="%60 - Vurgu3 8 2 3" xfId="1812" xr:uid="{5F72FF6B-646A-4414-A3EA-1A556D50EBF9}"/>
    <cellStyle name="%60 - Vurgu3 8 3" xfId="821" xr:uid="{162FD86B-3970-4D18-B034-5CF0628F2861}"/>
    <cellStyle name="%60 - Vurgu3 8 3 2" xfId="2142" xr:uid="{20D29A12-5982-408A-997C-EF3814EEFF28}"/>
    <cellStyle name="%60 - Vurgu3 8 4" xfId="1502" xr:uid="{34E6B1B5-EFC6-4D84-85E4-7E3A6CDDFDE6}"/>
    <cellStyle name="%60 - Vurgu3 9" xfId="199" xr:uid="{781A9871-84BF-43CF-A58F-FAD631D9C99D}"/>
    <cellStyle name="%60 - Vurgu3 9 2" xfId="510" xr:uid="{35227E98-7339-4B3F-A4A8-C8C22239CB15}"/>
    <cellStyle name="%60 - Vurgu3 9 2 2" xfId="1151" xr:uid="{DFFB8922-5C91-43EA-A72B-6B0B81A90317}"/>
    <cellStyle name="%60 - Vurgu3 9 2 2 2" xfId="2472" xr:uid="{1E7C4437-0E85-4AFE-BD0F-E6A1E5C144AA}"/>
    <cellStyle name="%60 - Vurgu3 9 2 3" xfId="1832" xr:uid="{4504577E-0DD9-4947-BA3F-32E578839E09}"/>
    <cellStyle name="%60 - Vurgu3 9 3" xfId="841" xr:uid="{E8B14C13-4CA8-4A6C-92F8-4447F3BF7DBA}"/>
    <cellStyle name="%60 - Vurgu3 9 3 2" xfId="2162" xr:uid="{5B41FE7C-9E0F-4136-8C65-F0299693BA5B}"/>
    <cellStyle name="%60 - Vurgu3 9 4" xfId="1522" xr:uid="{CE115B24-5E6C-4C2B-8BF5-C2A501EA25FA}"/>
    <cellStyle name="%60 - Vurgu4" xfId="33" builtinId="44" customBuiltin="1"/>
    <cellStyle name="%60 - Vurgu4 10" xfId="225" xr:uid="{40BD8F00-20E1-4CDC-85F6-8D57718FE0C0}"/>
    <cellStyle name="%60 - Vurgu4 10 2" xfId="536" xr:uid="{35A8AFBE-3289-471A-9CDB-62651A05B895}"/>
    <cellStyle name="%60 - Vurgu4 10 2 2" xfId="1177" xr:uid="{28F1C986-D445-4093-A374-65AA5916EF7E}"/>
    <cellStyle name="%60 - Vurgu4 10 2 2 2" xfId="2498" xr:uid="{F1C6014E-413F-4F30-BC81-D06FB2412C97}"/>
    <cellStyle name="%60 - Vurgu4 10 2 3" xfId="1858" xr:uid="{BD1C86DB-932C-47F6-ADAE-49F2F1FD3931}"/>
    <cellStyle name="%60 - Vurgu4 10 3" xfId="867" xr:uid="{72D7D331-15DF-4A36-B209-CF53F2FE02F5}"/>
    <cellStyle name="%60 - Vurgu4 10 3 2" xfId="2188" xr:uid="{89E307C5-10FC-4F50-85CA-1F117D2FA5DD}"/>
    <cellStyle name="%60 - Vurgu4 10 4" xfId="1548" xr:uid="{666590F0-C9B2-46EB-A376-ABE4384D02F4}"/>
    <cellStyle name="%60 - Vurgu4 11" xfId="245" xr:uid="{060EA0B5-72EA-496C-93B5-ED38CA0507F5}"/>
    <cellStyle name="%60 - Vurgu4 11 2" xfId="556" xr:uid="{36C94A29-4998-413E-8EF0-8F3BC2E9646C}"/>
    <cellStyle name="%60 - Vurgu4 11 2 2" xfId="1197" xr:uid="{B3DF7C6D-F86F-4469-853A-A6AA457D815F}"/>
    <cellStyle name="%60 - Vurgu4 11 2 2 2" xfId="2518" xr:uid="{CBAEBF04-760D-46A5-B294-4D9545008B59}"/>
    <cellStyle name="%60 - Vurgu4 11 2 3" xfId="1878" xr:uid="{156F5F53-F563-42F7-B5FD-114DEBFFAF74}"/>
    <cellStyle name="%60 - Vurgu4 11 3" xfId="887" xr:uid="{9ADC613F-4857-47B6-B6EF-8521B623203D}"/>
    <cellStyle name="%60 - Vurgu4 11 3 2" xfId="2208" xr:uid="{CC0309F2-2E67-4274-8C39-56C684B678E9}"/>
    <cellStyle name="%60 - Vurgu4 11 4" xfId="1568" xr:uid="{1C71FFAF-83A0-4454-8701-3B9AFACC28D1}"/>
    <cellStyle name="%60 - Vurgu4 12" xfId="265" xr:uid="{8F5D687F-996B-479D-81FF-810713E17220}"/>
    <cellStyle name="%60 - Vurgu4 12 2" xfId="576" xr:uid="{52FBCCD0-4F19-43F7-AAE2-6D894979402D}"/>
    <cellStyle name="%60 - Vurgu4 12 2 2" xfId="1217" xr:uid="{F204FCCC-A248-4F41-8D65-DA47C89F1958}"/>
    <cellStyle name="%60 - Vurgu4 12 2 2 2" xfId="2538" xr:uid="{A58DEC86-49E4-4439-ADED-E1D3342B5F4C}"/>
    <cellStyle name="%60 - Vurgu4 12 2 3" xfId="1898" xr:uid="{D5742F84-1367-4A71-AF21-97ACB2844CE8}"/>
    <cellStyle name="%60 - Vurgu4 12 3" xfId="907" xr:uid="{C68967E3-0AC5-4E14-9EE5-0EE65FEE0EE3}"/>
    <cellStyle name="%60 - Vurgu4 12 3 2" xfId="2228" xr:uid="{817102F0-A96C-41BD-9A2C-4761351353DF}"/>
    <cellStyle name="%60 - Vurgu4 12 4" xfId="1588" xr:uid="{5E380898-3290-4CD8-B929-901673D05C59}"/>
    <cellStyle name="%60 - Vurgu4 13" xfId="285" xr:uid="{F551E02F-0ED3-4E3F-B930-46EB76BC419D}"/>
    <cellStyle name="%60 - Vurgu4 13 2" xfId="596" xr:uid="{3C9191A9-3659-403B-8F46-A6880CF13DFE}"/>
    <cellStyle name="%60 - Vurgu4 13 2 2" xfId="1237" xr:uid="{E034408A-82CF-4217-B285-7160BF086734}"/>
    <cellStyle name="%60 - Vurgu4 13 2 2 2" xfId="2558" xr:uid="{55AA478E-F88D-4A4B-8D05-2C1DE754E835}"/>
    <cellStyle name="%60 - Vurgu4 13 2 3" xfId="1918" xr:uid="{8D66B757-8004-4DA4-9C3A-21CD9D054278}"/>
    <cellStyle name="%60 - Vurgu4 13 3" xfId="927" xr:uid="{30057BB7-8754-4E09-B4A2-2CC32932BDA0}"/>
    <cellStyle name="%60 - Vurgu4 13 3 2" xfId="2248" xr:uid="{5277E3AE-7485-4FFE-881D-70AB4B56EA80}"/>
    <cellStyle name="%60 - Vurgu4 13 4" xfId="1608" xr:uid="{63C3DF42-69A6-4CCB-A3FF-5D79790F19A4}"/>
    <cellStyle name="%60 - Vurgu4 14" xfId="305" xr:uid="{536D6381-6AFD-49BA-B3C0-CCB2DA45A950}"/>
    <cellStyle name="%60 - Vurgu4 14 2" xfId="616" xr:uid="{D49118B1-88CA-454D-B2FE-9B908964D1C1}"/>
    <cellStyle name="%60 - Vurgu4 14 2 2" xfId="1257" xr:uid="{6567983D-1E5E-4100-8484-0D7ACC8B4D4E}"/>
    <cellStyle name="%60 - Vurgu4 14 2 2 2" xfId="2578" xr:uid="{C6CB2196-7C5A-4379-BA9B-9DEB51407CFA}"/>
    <cellStyle name="%60 - Vurgu4 14 2 3" xfId="1938" xr:uid="{1232419E-AF22-45A8-9B34-A6DC2840927D}"/>
    <cellStyle name="%60 - Vurgu4 14 3" xfId="947" xr:uid="{5B8160B9-D303-46BD-B672-63F6893C51F2}"/>
    <cellStyle name="%60 - Vurgu4 14 3 2" xfId="2268" xr:uid="{0A4D4507-B964-49B7-A21B-4B14BDA1B698}"/>
    <cellStyle name="%60 - Vurgu4 14 4" xfId="1628" xr:uid="{479DA64A-470D-4E4B-9F59-8BDE419589AD}"/>
    <cellStyle name="%60 - Vurgu4 15" xfId="325" xr:uid="{42E1AEB7-DA50-4396-AB7A-D8A660AD5DB1}"/>
    <cellStyle name="%60 - Vurgu4 15 2" xfId="636" xr:uid="{E28B2AE2-0D94-489A-A915-5EF89DA75F48}"/>
    <cellStyle name="%60 - Vurgu4 15 2 2" xfId="1277" xr:uid="{21EC1DA9-64E0-4688-83BE-3CF0C6144553}"/>
    <cellStyle name="%60 - Vurgu4 15 2 2 2" xfId="2598" xr:uid="{CC63E761-D261-46FD-B25C-701F22129AB1}"/>
    <cellStyle name="%60 - Vurgu4 15 2 3" xfId="1958" xr:uid="{B67C0124-65FD-4BCE-B170-6A6903C0FC51}"/>
    <cellStyle name="%60 - Vurgu4 15 3" xfId="967" xr:uid="{94250B2C-FBA4-4B3B-AB99-1972180DB318}"/>
    <cellStyle name="%60 - Vurgu4 15 3 2" xfId="2288" xr:uid="{642FBB85-D0A8-4158-852B-BE52E36305B1}"/>
    <cellStyle name="%60 - Vurgu4 15 4" xfId="1648" xr:uid="{975546D0-FF22-4E22-A192-D05B1B10C334}"/>
    <cellStyle name="%60 - Vurgu4 16" xfId="345" xr:uid="{2D958A07-1815-4F30-88BC-491E3A3307E0}"/>
    <cellStyle name="%60 - Vurgu4 16 2" xfId="987" xr:uid="{D22B7351-383B-4A9A-AE9C-CB5BEE38A817}"/>
    <cellStyle name="%60 - Vurgu4 16 2 2" xfId="2308" xr:uid="{9C957B5E-8B28-444D-906C-EAFE3191E68C}"/>
    <cellStyle name="%60 - Vurgu4 16 3" xfId="1668" xr:uid="{BCCFF005-12A5-47DF-AEA0-C083899A57AD}"/>
    <cellStyle name="%60 - Vurgu4 17" xfId="656" xr:uid="{89288119-751E-4247-A446-AD5337FBAA38}"/>
    <cellStyle name="%60 - Vurgu4 17 2" xfId="1297" xr:uid="{A6A082B4-B55E-4D65-AEDB-B7D09248CAC0}"/>
    <cellStyle name="%60 - Vurgu4 17 2 2" xfId="2618" xr:uid="{D25693D2-BB10-40A1-9CDD-955A20909D59}"/>
    <cellStyle name="%60 - Vurgu4 17 3" xfId="1978" xr:uid="{3AD9BEBC-EAA3-4EA2-8135-B0C5F570FE84}"/>
    <cellStyle name="%60 - Vurgu4 18" xfId="676" xr:uid="{A3898655-08FF-4A52-8BDE-12EC8CDFA2D8}"/>
    <cellStyle name="%60 - Vurgu4 18 2" xfId="1998" xr:uid="{2503C53A-BD77-4C79-9454-DD63232724B3}"/>
    <cellStyle name="%60 - Vurgu4 19" xfId="1317" xr:uid="{DC4A92D2-6341-4C1F-8ECC-602B260417A0}"/>
    <cellStyle name="%60 - Vurgu4 19 2" xfId="2638" xr:uid="{8610B1C4-2DF0-4541-9958-91BEB599E9FC}"/>
    <cellStyle name="%60 - Vurgu4 2" xfId="62" xr:uid="{D4A79C3F-41E1-49A3-9E2B-B04FC460EA80}"/>
    <cellStyle name="%60 - Vurgu4 2 2" xfId="373" xr:uid="{AAB2905C-EF7F-450E-87D8-A294EA1BF33B}"/>
    <cellStyle name="%60 - Vurgu4 2 2 2" xfId="1014" xr:uid="{FF6F6216-504F-4140-8751-C8CA8C81E5BC}"/>
    <cellStyle name="%60 - Vurgu4 2 2 2 2" xfId="2335" xr:uid="{EDD4CB66-474B-418D-93BE-D7A33900E6CA}"/>
    <cellStyle name="%60 - Vurgu4 2 2 3" xfId="1695" xr:uid="{E8C77FA5-9C03-40E4-8D03-351F4658FA57}"/>
    <cellStyle name="%60 - Vurgu4 2 3" xfId="704" xr:uid="{841DA260-BC51-41E5-860D-3F21EAA0F2EF}"/>
    <cellStyle name="%60 - Vurgu4 2 3 2" xfId="2025" xr:uid="{234BF891-E066-4814-B6E3-4181F778979F}"/>
    <cellStyle name="%60 - Vurgu4 2 4" xfId="1385" xr:uid="{794EC822-7088-4AD9-8A6D-2F68EB0FFE77}"/>
    <cellStyle name="%60 - Vurgu4 20" xfId="1337" xr:uid="{F898FC49-3627-40C7-B347-879BEF7E7196}"/>
    <cellStyle name="%60 - Vurgu4 20 2" xfId="2658" xr:uid="{4A281F7F-7971-441E-8971-4A5072B2F167}"/>
    <cellStyle name="%60 - Vurgu4 21" xfId="1357" xr:uid="{DA07814C-B000-4C59-83B6-9BF9240BE235}"/>
    <cellStyle name="%60 - Vurgu4 3" xfId="82" xr:uid="{C8D52FFD-B46F-4CC0-9B96-DFB6B3F7D6B4}"/>
    <cellStyle name="%60 - Vurgu4 3 2" xfId="393" xr:uid="{CBF6AD4D-78FF-487C-9E4A-F847CF6E7F03}"/>
    <cellStyle name="%60 - Vurgu4 3 2 2" xfId="1034" xr:uid="{A97AD45D-DA9B-49FB-8A89-A0025F1C70ED}"/>
    <cellStyle name="%60 - Vurgu4 3 2 2 2" xfId="2355" xr:uid="{C439075A-DB00-4611-A6EC-AC73A19EAA03}"/>
    <cellStyle name="%60 - Vurgu4 3 2 3" xfId="1715" xr:uid="{A35910D3-D794-4020-9167-4283799A978A}"/>
    <cellStyle name="%60 - Vurgu4 3 3" xfId="724" xr:uid="{9FDFFD4A-9CC1-4602-96A1-B94A89520295}"/>
    <cellStyle name="%60 - Vurgu4 3 3 2" xfId="2045" xr:uid="{4E0FACF2-3A35-41AD-91C7-0B23578123F1}"/>
    <cellStyle name="%60 - Vurgu4 3 4" xfId="1405" xr:uid="{8E1E4218-95DF-47EA-93F6-44EF6DEF3560}"/>
    <cellStyle name="%60 - Vurgu4 4" xfId="102" xr:uid="{463424FA-B31F-41DB-AC32-D5754EE06C5F}"/>
    <cellStyle name="%60 - Vurgu4 4 2" xfId="413" xr:uid="{59549248-0538-4253-A794-6CA347BEDC9D}"/>
    <cellStyle name="%60 - Vurgu4 4 2 2" xfId="1054" xr:uid="{18B43602-0168-4776-B380-C2935992EBDF}"/>
    <cellStyle name="%60 - Vurgu4 4 2 2 2" xfId="2375" xr:uid="{9C05C79C-6249-4148-AD5F-D591ABC6D89E}"/>
    <cellStyle name="%60 - Vurgu4 4 2 3" xfId="1735" xr:uid="{3A8F2EA9-81B9-4F9F-B31D-FB5FE262F13B}"/>
    <cellStyle name="%60 - Vurgu4 4 3" xfId="744" xr:uid="{0F32E514-95CD-4F25-B499-037290980751}"/>
    <cellStyle name="%60 - Vurgu4 4 3 2" xfId="2065" xr:uid="{24DACFD3-C8EC-4A30-946E-18AF5F07F1B0}"/>
    <cellStyle name="%60 - Vurgu4 4 4" xfId="1425" xr:uid="{E772F084-BBCB-4526-9F06-5B04B82EABF5}"/>
    <cellStyle name="%60 - Vurgu4 5" xfId="122" xr:uid="{5493D90A-9648-439C-ADA1-D78729A35E64}"/>
    <cellStyle name="%60 - Vurgu4 5 2" xfId="433" xr:uid="{45139558-30E0-492C-A1D9-3E4D281B1EF7}"/>
    <cellStyle name="%60 - Vurgu4 5 2 2" xfId="1074" xr:uid="{95FC9C2E-97FC-4802-B357-1E71CE37BCC0}"/>
    <cellStyle name="%60 - Vurgu4 5 2 2 2" xfId="2395" xr:uid="{AD2BA63F-B552-4F4E-8A7C-2BFD04FCBCAA}"/>
    <cellStyle name="%60 - Vurgu4 5 2 3" xfId="1755" xr:uid="{28188569-0DF9-4FFC-8F50-8862B9574C3A}"/>
    <cellStyle name="%60 - Vurgu4 5 3" xfId="764" xr:uid="{74932CC2-05F2-4BBD-80A1-416B7CDC59B5}"/>
    <cellStyle name="%60 - Vurgu4 5 3 2" xfId="2085" xr:uid="{C1BE8299-47B3-43B0-B66C-C54226512F70}"/>
    <cellStyle name="%60 - Vurgu4 5 4" xfId="1445" xr:uid="{5FCBFF70-C4B1-49E9-B756-15FC598B29A8}"/>
    <cellStyle name="%60 - Vurgu4 6" xfId="142" xr:uid="{0DBBAF57-EDD5-4427-8617-9588D1894715}"/>
    <cellStyle name="%60 - Vurgu4 6 2" xfId="453" xr:uid="{9E432397-AE4C-428A-9F4B-7FF4EFD9FE69}"/>
    <cellStyle name="%60 - Vurgu4 6 2 2" xfId="1094" xr:uid="{ABB1246D-FD99-4DE1-924D-CB3F6ADC9A5E}"/>
    <cellStyle name="%60 - Vurgu4 6 2 2 2" xfId="2415" xr:uid="{5B0D14F7-3876-4AC0-ADA2-FEED901107D2}"/>
    <cellStyle name="%60 - Vurgu4 6 2 3" xfId="1775" xr:uid="{8C10F166-F6AD-4385-8094-5AA3A4360051}"/>
    <cellStyle name="%60 - Vurgu4 6 3" xfId="784" xr:uid="{84C28872-181D-466F-9A15-7CD36C93CA5C}"/>
    <cellStyle name="%60 - Vurgu4 6 3 2" xfId="2105" xr:uid="{8E8710EE-2959-48C0-A9D1-A1647A1191E7}"/>
    <cellStyle name="%60 - Vurgu4 6 4" xfId="1465" xr:uid="{ABFD0F4F-E3A8-4EEE-828A-8401C0CD477D}"/>
    <cellStyle name="%60 - Vurgu4 7" xfId="162" xr:uid="{B999DE79-6393-41C5-8F01-48A114DC3E9D}"/>
    <cellStyle name="%60 - Vurgu4 7 2" xfId="473" xr:uid="{28456332-1CD5-4EF0-8C98-FB55BB814BBD}"/>
    <cellStyle name="%60 - Vurgu4 7 2 2" xfId="1114" xr:uid="{99DEF9C8-7BD3-42B6-AEA1-8A2BD93CA1E1}"/>
    <cellStyle name="%60 - Vurgu4 7 2 2 2" xfId="2435" xr:uid="{D6EF2529-0B90-4D45-A504-D6CD8CE7281D}"/>
    <cellStyle name="%60 - Vurgu4 7 2 3" xfId="1795" xr:uid="{7B8F4951-0298-4188-A1F8-1EF9DFEA1041}"/>
    <cellStyle name="%60 - Vurgu4 7 3" xfId="804" xr:uid="{D03B3030-43AD-415B-A138-996A44A58BB8}"/>
    <cellStyle name="%60 - Vurgu4 7 3 2" xfId="2125" xr:uid="{6450E316-ABBD-4587-94FE-2F8128DA425D}"/>
    <cellStyle name="%60 - Vurgu4 7 4" xfId="1485" xr:uid="{BB92B2AE-8E84-4E03-9D85-F9C846E54EB5}"/>
    <cellStyle name="%60 - Vurgu4 8" xfId="182" xr:uid="{501BAE85-5E6A-45DB-B64C-E3416957C4AC}"/>
    <cellStyle name="%60 - Vurgu4 8 2" xfId="493" xr:uid="{CCF54DC4-A52A-4FE2-9DAC-0FB5B81C7116}"/>
    <cellStyle name="%60 - Vurgu4 8 2 2" xfId="1134" xr:uid="{68057A25-130D-4920-9A03-F96FD845F374}"/>
    <cellStyle name="%60 - Vurgu4 8 2 2 2" xfId="2455" xr:uid="{E458CEEA-B23C-4486-8F37-4A8280244DF1}"/>
    <cellStyle name="%60 - Vurgu4 8 2 3" xfId="1815" xr:uid="{75B4FC05-C17D-4293-AC32-2C63448550A0}"/>
    <cellStyle name="%60 - Vurgu4 8 3" xfId="824" xr:uid="{5C5BA24F-C9DB-4DE1-B9C3-B4E49F73E61B}"/>
    <cellStyle name="%60 - Vurgu4 8 3 2" xfId="2145" xr:uid="{2011D963-7D84-439E-A61F-B9CA3179BC50}"/>
    <cellStyle name="%60 - Vurgu4 8 4" xfId="1505" xr:uid="{D50A0BA4-3EF3-4E84-B91E-2DE937EA68CE}"/>
    <cellStyle name="%60 - Vurgu4 9" xfId="202" xr:uid="{AF90D1CD-A047-4B73-85DE-BC4FB47807C0}"/>
    <cellStyle name="%60 - Vurgu4 9 2" xfId="513" xr:uid="{E6C1232E-F2DF-4986-8DE3-C7466EB45A1B}"/>
    <cellStyle name="%60 - Vurgu4 9 2 2" xfId="1154" xr:uid="{32C92F45-660E-4B9A-896E-FB1B37764B60}"/>
    <cellStyle name="%60 - Vurgu4 9 2 2 2" xfId="2475" xr:uid="{D6EA3556-180A-4E5C-8405-A946BB4E1E06}"/>
    <cellStyle name="%60 - Vurgu4 9 2 3" xfId="1835" xr:uid="{DAFF5C90-E695-49F2-9C3E-550EACCCDAEF}"/>
    <cellStyle name="%60 - Vurgu4 9 3" xfId="844" xr:uid="{5A72207D-8A10-4287-98A0-4756181525C4}"/>
    <cellStyle name="%60 - Vurgu4 9 3 2" xfId="2165" xr:uid="{2EEFFAC6-467E-43B6-A023-3060B0474F67}"/>
    <cellStyle name="%60 - Vurgu4 9 4" xfId="1525" xr:uid="{F4D13A7D-E698-4BFC-ABDC-67C333B0F6AD}"/>
    <cellStyle name="%60 - Vurgu5" xfId="37" builtinId="48" customBuiltin="1"/>
    <cellStyle name="%60 - Vurgu5 10" xfId="228" xr:uid="{F38A9FD9-34E4-4F73-B065-C97E8B075304}"/>
    <cellStyle name="%60 - Vurgu5 10 2" xfId="539" xr:uid="{C9C998D6-349D-4296-B94D-5E22EAA8F5BC}"/>
    <cellStyle name="%60 - Vurgu5 10 2 2" xfId="1180" xr:uid="{6C148D3D-75F1-4428-AD70-CFE4CB528DE8}"/>
    <cellStyle name="%60 - Vurgu5 10 2 2 2" xfId="2501" xr:uid="{A17AFAFC-4B27-4691-9671-5D510F627E25}"/>
    <cellStyle name="%60 - Vurgu5 10 2 3" xfId="1861" xr:uid="{E56780F7-D8A8-4DBF-A725-0F92FDAC1309}"/>
    <cellStyle name="%60 - Vurgu5 10 3" xfId="870" xr:uid="{62ECF1DB-91E3-4967-B460-D48E93A5513A}"/>
    <cellStyle name="%60 - Vurgu5 10 3 2" xfId="2191" xr:uid="{B2857F43-2F5E-40F6-A830-E90F41B25CF5}"/>
    <cellStyle name="%60 - Vurgu5 10 4" xfId="1551" xr:uid="{FEC97E7E-445F-429A-96F7-70FB3A3F14E6}"/>
    <cellStyle name="%60 - Vurgu5 11" xfId="248" xr:uid="{C8A591C9-D28F-49AD-AC5D-2AE2AD4D3BA4}"/>
    <cellStyle name="%60 - Vurgu5 11 2" xfId="559" xr:uid="{9957D9F4-956B-449B-8CF7-6D396003674D}"/>
    <cellStyle name="%60 - Vurgu5 11 2 2" xfId="1200" xr:uid="{71993782-54F3-43D5-9EB1-F32AC20821CB}"/>
    <cellStyle name="%60 - Vurgu5 11 2 2 2" xfId="2521" xr:uid="{2A623450-73F4-4218-AF38-06144356B8BC}"/>
    <cellStyle name="%60 - Vurgu5 11 2 3" xfId="1881" xr:uid="{3B4A87BC-A021-4935-9413-96619DF93BFA}"/>
    <cellStyle name="%60 - Vurgu5 11 3" xfId="890" xr:uid="{C2303AB1-67DB-4BFF-B40B-8F79C89931FA}"/>
    <cellStyle name="%60 - Vurgu5 11 3 2" xfId="2211" xr:uid="{2C06CC0D-BF22-417B-8455-F42A1D333C2E}"/>
    <cellStyle name="%60 - Vurgu5 11 4" xfId="1571" xr:uid="{4BD3AA61-8F8D-4006-8681-56B4BA35EA40}"/>
    <cellStyle name="%60 - Vurgu5 12" xfId="268" xr:uid="{23A699B2-6796-4403-B820-0754DDAF8EAC}"/>
    <cellStyle name="%60 - Vurgu5 12 2" xfId="579" xr:uid="{F7AAA08B-E737-46A7-95F7-91130DDA2B39}"/>
    <cellStyle name="%60 - Vurgu5 12 2 2" xfId="1220" xr:uid="{2BEF00D4-F773-4679-A2F4-AB0A84F48980}"/>
    <cellStyle name="%60 - Vurgu5 12 2 2 2" xfId="2541" xr:uid="{724E1315-7A36-43F5-A5C9-B6CD937F5EAD}"/>
    <cellStyle name="%60 - Vurgu5 12 2 3" xfId="1901" xr:uid="{22E500F6-15D3-4F59-9BB5-DFF6DEBD3F84}"/>
    <cellStyle name="%60 - Vurgu5 12 3" xfId="910" xr:uid="{789D9C4B-EAB9-48E1-A709-1479E3C7CEBF}"/>
    <cellStyle name="%60 - Vurgu5 12 3 2" xfId="2231" xr:uid="{E347C6FF-CBC8-4126-BBD5-5582DE7B0091}"/>
    <cellStyle name="%60 - Vurgu5 12 4" xfId="1591" xr:uid="{273554CA-BDF9-4493-B767-35EA28F57FC7}"/>
    <cellStyle name="%60 - Vurgu5 13" xfId="288" xr:uid="{D5A714D6-2CF6-407E-B306-32D835260689}"/>
    <cellStyle name="%60 - Vurgu5 13 2" xfId="599" xr:uid="{38C74A59-D4A3-4077-BE38-F1C6B34ACA46}"/>
    <cellStyle name="%60 - Vurgu5 13 2 2" xfId="1240" xr:uid="{0316F54F-1359-441E-8D18-5C7F821571A6}"/>
    <cellStyle name="%60 - Vurgu5 13 2 2 2" xfId="2561" xr:uid="{7B97C40F-C58F-4B82-A343-F34FE3E81F9D}"/>
    <cellStyle name="%60 - Vurgu5 13 2 3" xfId="1921" xr:uid="{FF3228D3-F5D4-4E32-890C-8218C8028BA3}"/>
    <cellStyle name="%60 - Vurgu5 13 3" xfId="930" xr:uid="{297BD58B-45C2-4D06-B84E-150287F2309A}"/>
    <cellStyle name="%60 - Vurgu5 13 3 2" xfId="2251" xr:uid="{B979C8A4-4717-4F8C-AA39-4FB93D9A2509}"/>
    <cellStyle name="%60 - Vurgu5 13 4" xfId="1611" xr:uid="{AC8A0389-6BD4-4546-BDEA-C1819CEAE793}"/>
    <cellStyle name="%60 - Vurgu5 14" xfId="308" xr:uid="{E3645D79-EB29-4A7B-B356-1717A32EB0D1}"/>
    <cellStyle name="%60 - Vurgu5 14 2" xfId="619" xr:uid="{635BAD78-8C4E-41C8-9B3F-604DA214F0F5}"/>
    <cellStyle name="%60 - Vurgu5 14 2 2" xfId="1260" xr:uid="{C01A9365-EF1D-41B2-B11A-660524B96438}"/>
    <cellStyle name="%60 - Vurgu5 14 2 2 2" xfId="2581" xr:uid="{1666FEAA-696A-453B-92B0-308CA329A28B}"/>
    <cellStyle name="%60 - Vurgu5 14 2 3" xfId="1941" xr:uid="{91210F4A-9E22-4A9A-9F5A-044ACF4E1843}"/>
    <cellStyle name="%60 - Vurgu5 14 3" xfId="950" xr:uid="{552BFE11-EF2D-4314-9574-B6588BC432F5}"/>
    <cellStyle name="%60 - Vurgu5 14 3 2" xfId="2271" xr:uid="{C49A1FAF-41A5-4B7F-850E-7E700FC526AE}"/>
    <cellStyle name="%60 - Vurgu5 14 4" xfId="1631" xr:uid="{A37DCE5F-4022-42A1-9800-466E1ABBB1EE}"/>
    <cellStyle name="%60 - Vurgu5 15" xfId="328" xr:uid="{B4AB14A5-F124-458E-94B8-6E2569B65489}"/>
    <cellStyle name="%60 - Vurgu5 15 2" xfId="639" xr:uid="{67D7BFED-0A3D-48C2-A3CA-815EB11BB750}"/>
    <cellStyle name="%60 - Vurgu5 15 2 2" xfId="1280" xr:uid="{97AFD441-CD15-4EA4-8648-BD620D9143CE}"/>
    <cellStyle name="%60 - Vurgu5 15 2 2 2" xfId="2601" xr:uid="{9E8B5861-6560-4620-B364-122CB630920F}"/>
    <cellStyle name="%60 - Vurgu5 15 2 3" xfId="1961" xr:uid="{6F8717F3-AA31-4ED9-873D-F1F690AF2E5E}"/>
    <cellStyle name="%60 - Vurgu5 15 3" xfId="970" xr:uid="{E8E2DEF3-46D5-4B73-BCDD-7A012FF09955}"/>
    <cellStyle name="%60 - Vurgu5 15 3 2" xfId="2291" xr:uid="{8FC90E18-CE15-401A-B428-B61F7CB68E43}"/>
    <cellStyle name="%60 - Vurgu5 15 4" xfId="1651" xr:uid="{AB1D8099-2A69-4E84-82A6-621FCC7B9D67}"/>
    <cellStyle name="%60 - Vurgu5 16" xfId="348" xr:uid="{21D0D99D-01AB-4105-A140-E58CC0223AF6}"/>
    <cellStyle name="%60 - Vurgu5 16 2" xfId="990" xr:uid="{2F29A3A8-41E6-4017-9148-B0565A8CE1C9}"/>
    <cellStyle name="%60 - Vurgu5 16 2 2" xfId="2311" xr:uid="{07E299C4-B10C-4A97-988F-508CECB86CF4}"/>
    <cellStyle name="%60 - Vurgu5 16 3" xfId="1671" xr:uid="{C7D1892B-248C-408F-9A85-7744A8E4D0BE}"/>
    <cellStyle name="%60 - Vurgu5 17" xfId="659" xr:uid="{1DAB3C6C-E595-4762-8C54-2B3C8F119A3B}"/>
    <cellStyle name="%60 - Vurgu5 17 2" xfId="1300" xr:uid="{C3B7477F-3355-4079-90D1-976E1D84F993}"/>
    <cellStyle name="%60 - Vurgu5 17 2 2" xfId="2621" xr:uid="{15E1AC41-DF56-4C01-B006-3F1E5F403466}"/>
    <cellStyle name="%60 - Vurgu5 17 3" xfId="1981" xr:uid="{0B2D0C7F-1115-4E7C-BFA2-C119303C7D6D}"/>
    <cellStyle name="%60 - Vurgu5 18" xfId="679" xr:uid="{60E6D8F4-8ACB-4736-ADAC-137AAB1FFAC3}"/>
    <cellStyle name="%60 - Vurgu5 18 2" xfId="2001" xr:uid="{ADD347AA-E701-4121-8162-6304EE44D9E7}"/>
    <cellStyle name="%60 - Vurgu5 19" xfId="1320" xr:uid="{7592C9A0-AB38-4DDF-BC6C-25DAAABFDEA2}"/>
    <cellStyle name="%60 - Vurgu5 19 2" xfId="2641" xr:uid="{5F593354-CB98-4282-9B14-509716803D1A}"/>
    <cellStyle name="%60 - Vurgu5 2" xfId="65" xr:uid="{AEBDEF08-873D-4259-999F-5FCA63B9CDE5}"/>
    <cellStyle name="%60 - Vurgu5 2 2" xfId="376" xr:uid="{68680C7C-B413-40E2-A4DF-F9D36B815F45}"/>
    <cellStyle name="%60 - Vurgu5 2 2 2" xfId="1017" xr:uid="{23337EBC-EEFB-4D18-9BA7-C7314EEA9797}"/>
    <cellStyle name="%60 - Vurgu5 2 2 2 2" xfId="2338" xr:uid="{29EE2AE9-37E8-41BE-B8C9-E056FF46ECAA}"/>
    <cellStyle name="%60 - Vurgu5 2 2 3" xfId="1698" xr:uid="{BFD14ADC-5BFB-4976-BD9C-C1CAC3DF9469}"/>
    <cellStyle name="%60 - Vurgu5 2 3" xfId="707" xr:uid="{77254ABA-31F2-462B-B5BD-B6F7ACA0E80B}"/>
    <cellStyle name="%60 - Vurgu5 2 3 2" xfId="2028" xr:uid="{33E99269-D9B6-4909-8E8E-07C7A2004A2F}"/>
    <cellStyle name="%60 - Vurgu5 2 4" xfId="1388" xr:uid="{9564E4A5-D8E8-496C-9852-9349CF2F59C9}"/>
    <cellStyle name="%60 - Vurgu5 20" xfId="1340" xr:uid="{C33AC256-3F83-4A6E-A6D0-356F669C393D}"/>
    <cellStyle name="%60 - Vurgu5 20 2" xfId="2661" xr:uid="{4B09B191-7D6E-48EB-9DB4-10A409054957}"/>
    <cellStyle name="%60 - Vurgu5 21" xfId="1360" xr:uid="{C3246225-1032-42EC-B50B-D7661B246A77}"/>
    <cellStyle name="%60 - Vurgu5 3" xfId="85" xr:uid="{D6C98FDB-D21E-495F-88AE-125F19EC1F21}"/>
    <cellStyle name="%60 - Vurgu5 3 2" xfId="396" xr:uid="{4EDD1CE9-F322-4FB5-8F4A-CFE24C2BAA13}"/>
    <cellStyle name="%60 - Vurgu5 3 2 2" xfId="1037" xr:uid="{E55204F6-BEB4-4F84-9D9A-ABEA184C0C49}"/>
    <cellStyle name="%60 - Vurgu5 3 2 2 2" xfId="2358" xr:uid="{00911D09-9C48-4637-9454-766CDAFC3502}"/>
    <cellStyle name="%60 - Vurgu5 3 2 3" xfId="1718" xr:uid="{D2480629-1D6F-4403-BEFE-166FD29E31F3}"/>
    <cellStyle name="%60 - Vurgu5 3 3" xfId="727" xr:uid="{FB655ABA-1270-47E8-80B5-180836681DC4}"/>
    <cellStyle name="%60 - Vurgu5 3 3 2" xfId="2048" xr:uid="{9A910275-8464-4C87-A5D4-D3F94D233C96}"/>
    <cellStyle name="%60 - Vurgu5 3 4" xfId="1408" xr:uid="{76820795-2DAA-4D3A-841D-F143DF0C76C7}"/>
    <cellStyle name="%60 - Vurgu5 4" xfId="105" xr:uid="{8DA63458-68C0-4ADC-8628-43FFFAE99124}"/>
    <cellStyle name="%60 - Vurgu5 4 2" xfId="416" xr:uid="{C6052162-0EBF-4ED7-854D-5E46DD25FA86}"/>
    <cellStyle name="%60 - Vurgu5 4 2 2" xfId="1057" xr:uid="{FDB607CA-2B51-41FD-B164-769E996AB2E6}"/>
    <cellStyle name="%60 - Vurgu5 4 2 2 2" xfId="2378" xr:uid="{2581A953-6997-4751-92A6-D6915D5EA2B9}"/>
    <cellStyle name="%60 - Vurgu5 4 2 3" xfId="1738" xr:uid="{F0EE751D-00B5-41B2-856B-D021C8A188BF}"/>
    <cellStyle name="%60 - Vurgu5 4 3" xfId="747" xr:uid="{30C6115E-D8B3-4B11-89BE-0A0D9BE0F573}"/>
    <cellStyle name="%60 - Vurgu5 4 3 2" xfId="2068" xr:uid="{55979658-DB7F-4CBD-8E89-611FD9FD3A6F}"/>
    <cellStyle name="%60 - Vurgu5 4 4" xfId="1428" xr:uid="{6972A7E7-CB83-4B67-B872-8374495EE07B}"/>
    <cellStyle name="%60 - Vurgu5 5" xfId="125" xr:uid="{517D20DB-0834-4F1C-9633-0C6F8E431E0D}"/>
    <cellStyle name="%60 - Vurgu5 5 2" xfId="436" xr:uid="{2B654BDA-8398-42AF-8921-82D89935AFEF}"/>
    <cellStyle name="%60 - Vurgu5 5 2 2" xfId="1077" xr:uid="{13442995-8103-4CBE-83C9-FA1FD40688ED}"/>
    <cellStyle name="%60 - Vurgu5 5 2 2 2" xfId="2398" xr:uid="{A590E96F-3C4F-428E-BDA9-4ECCC779F46C}"/>
    <cellStyle name="%60 - Vurgu5 5 2 3" xfId="1758" xr:uid="{2D4FFE56-8C18-458E-96F8-9CE79C21B0ED}"/>
    <cellStyle name="%60 - Vurgu5 5 3" xfId="767" xr:uid="{49ED7C86-9FE2-4178-B893-4FCE25532C14}"/>
    <cellStyle name="%60 - Vurgu5 5 3 2" xfId="2088" xr:uid="{71CDD6A8-FF7E-4829-A988-8C68A61E6085}"/>
    <cellStyle name="%60 - Vurgu5 5 4" xfId="1448" xr:uid="{0D459ECB-9D8F-485E-A25E-8688EAADFF67}"/>
    <cellStyle name="%60 - Vurgu5 6" xfId="145" xr:uid="{DA805059-8A83-48AF-A337-B4AF6F0DCE25}"/>
    <cellStyle name="%60 - Vurgu5 6 2" xfId="456" xr:uid="{BD39410A-4328-4009-9AC2-95CC6B99EF78}"/>
    <cellStyle name="%60 - Vurgu5 6 2 2" xfId="1097" xr:uid="{C272A810-DE24-4231-A175-04E8AEC047DE}"/>
    <cellStyle name="%60 - Vurgu5 6 2 2 2" xfId="2418" xr:uid="{552CAFA7-A721-4998-B62A-F601AE9BC36C}"/>
    <cellStyle name="%60 - Vurgu5 6 2 3" xfId="1778" xr:uid="{22B8268F-C2C9-4741-A154-4398AD890BFD}"/>
    <cellStyle name="%60 - Vurgu5 6 3" xfId="787" xr:uid="{A38E5500-CF8D-4395-9FF7-9D64AD3A1001}"/>
    <cellStyle name="%60 - Vurgu5 6 3 2" xfId="2108" xr:uid="{E5483BA2-46B4-4C18-96E1-E2F51F7C8E64}"/>
    <cellStyle name="%60 - Vurgu5 6 4" xfId="1468" xr:uid="{29DCDB7F-390C-407C-B870-808566454D5F}"/>
    <cellStyle name="%60 - Vurgu5 7" xfId="165" xr:uid="{22470389-F9F2-4FC8-8DB5-C37F0718F406}"/>
    <cellStyle name="%60 - Vurgu5 7 2" xfId="476" xr:uid="{9E276548-1915-4332-85CD-C175E1DDC188}"/>
    <cellStyle name="%60 - Vurgu5 7 2 2" xfId="1117" xr:uid="{F3D749DF-DB56-4FF9-9D9A-5AAEBAFC29F4}"/>
    <cellStyle name="%60 - Vurgu5 7 2 2 2" xfId="2438" xr:uid="{54A7F870-E20F-4334-BCAC-8A29FB308B57}"/>
    <cellStyle name="%60 - Vurgu5 7 2 3" xfId="1798" xr:uid="{053418FD-B6B2-4ABE-B8A1-00E18F517116}"/>
    <cellStyle name="%60 - Vurgu5 7 3" xfId="807" xr:uid="{85F7667D-38CC-4521-AC45-AE8E873FF795}"/>
    <cellStyle name="%60 - Vurgu5 7 3 2" xfId="2128" xr:uid="{DFA3040C-3A37-4333-B14E-0DA5AC056965}"/>
    <cellStyle name="%60 - Vurgu5 7 4" xfId="1488" xr:uid="{1DB9010E-447D-4278-A64D-D07652E818C1}"/>
    <cellStyle name="%60 - Vurgu5 8" xfId="185" xr:uid="{88DC79B3-06F3-4AB4-97CF-F0E7482B416C}"/>
    <cellStyle name="%60 - Vurgu5 8 2" xfId="496" xr:uid="{6F8D2D0F-6C09-4931-AD72-019D085230CE}"/>
    <cellStyle name="%60 - Vurgu5 8 2 2" xfId="1137" xr:uid="{C9AA52AE-FE6A-4452-AF85-1F13F2A02B5E}"/>
    <cellStyle name="%60 - Vurgu5 8 2 2 2" xfId="2458" xr:uid="{A340B6CB-3EDC-4F29-854F-FC16BB0D6747}"/>
    <cellStyle name="%60 - Vurgu5 8 2 3" xfId="1818" xr:uid="{452B75BB-E7DE-4D76-8739-5539084D0712}"/>
    <cellStyle name="%60 - Vurgu5 8 3" xfId="827" xr:uid="{EC4FD97D-2F11-47B5-BC05-836F536C4D17}"/>
    <cellStyle name="%60 - Vurgu5 8 3 2" xfId="2148" xr:uid="{46DD040E-1E0D-45FB-AE26-6AD851DC7732}"/>
    <cellStyle name="%60 - Vurgu5 8 4" xfId="1508" xr:uid="{FBADD13B-7388-46B8-B565-7234B09ADAB3}"/>
    <cellStyle name="%60 - Vurgu5 9" xfId="205" xr:uid="{01F23454-4DA1-4A90-8DD0-13725A0424F3}"/>
    <cellStyle name="%60 - Vurgu5 9 2" xfId="516" xr:uid="{92E5EC65-4922-4851-8DDD-FDA2FEC76012}"/>
    <cellStyle name="%60 - Vurgu5 9 2 2" xfId="1157" xr:uid="{5AE1F8B6-272C-464A-9BBE-00E681F2F6D1}"/>
    <cellStyle name="%60 - Vurgu5 9 2 2 2" xfId="2478" xr:uid="{64485ABE-F09F-4961-BD99-1B1AE4696372}"/>
    <cellStyle name="%60 - Vurgu5 9 2 3" xfId="1838" xr:uid="{BC01DD17-AE01-4596-8763-2981602B6BA1}"/>
    <cellStyle name="%60 - Vurgu5 9 3" xfId="847" xr:uid="{4864F09D-68EA-4F7F-8FE2-1CDDDF685DB7}"/>
    <cellStyle name="%60 - Vurgu5 9 3 2" xfId="2168" xr:uid="{8AD85737-F2FC-475A-AE56-4405455C646D}"/>
    <cellStyle name="%60 - Vurgu5 9 4" xfId="1528" xr:uid="{3DB27BFE-0691-4ADC-8B2F-ECF1E484BDEC}"/>
    <cellStyle name="%60 - Vurgu6" xfId="41" builtinId="52" customBuiltin="1"/>
    <cellStyle name="%60 - Vurgu6 10" xfId="231" xr:uid="{E9AAF4D7-CDE4-48EC-AAD7-C6F226199F54}"/>
    <cellStyle name="%60 - Vurgu6 10 2" xfId="542" xr:uid="{215F8F72-B254-451D-9346-6B8D5024C2E8}"/>
    <cellStyle name="%60 - Vurgu6 10 2 2" xfId="1183" xr:uid="{E63B632D-B713-48C4-8C85-E1F832EA84D7}"/>
    <cellStyle name="%60 - Vurgu6 10 2 2 2" xfId="2504" xr:uid="{914FBEF3-16DC-454B-A7D8-15DB131A646B}"/>
    <cellStyle name="%60 - Vurgu6 10 2 3" xfId="1864" xr:uid="{FD6C8778-A677-43D9-8C0C-0708A17596D3}"/>
    <cellStyle name="%60 - Vurgu6 10 3" xfId="873" xr:uid="{BB0B4C0D-5F59-4D44-A948-AC5B488C9205}"/>
    <cellStyle name="%60 - Vurgu6 10 3 2" xfId="2194" xr:uid="{C6C67B72-E775-4C75-8B4F-3526EAC7506C}"/>
    <cellStyle name="%60 - Vurgu6 10 4" xfId="1554" xr:uid="{B16C6796-7D07-4FAD-95A4-225F1CACE450}"/>
    <cellStyle name="%60 - Vurgu6 11" xfId="251" xr:uid="{1B5DDF98-8040-4645-90E3-FD7657DB9745}"/>
    <cellStyle name="%60 - Vurgu6 11 2" xfId="562" xr:uid="{A7EE9249-9BFE-452F-ACBF-8763AC64184F}"/>
    <cellStyle name="%60 - Vurgu6 11 2 2" xfId="1203" xr:uid="{8B697F02-E2F2-449E-89CF-31611EA2F91C}"/>
    <cellStyle name="%60 - Vurgu6 11 2 2 2" xfId="2524" xr:uid="{DB0BC1A4-18EB-41D6-81EB-655499D4BCC4}"/>
    <cellStyle name="%60 - Vurgu6 11 2 3" xfId="1884" xr:uid="{77993BBC-34BF-445D-8F4E-8625B098D767}"/>
    <cellStyle name="%60 - Vurgu6 11 3" xfId="893" xr:uid="{51F6842E-0526-496B-A3E9-73B635EC0172}"/>
    <cellStyle name="%60 - Vurgu6 11 3 2" xfId="2214" xr:uid="{81C5FD73-58D6-4514-8C53-B9E555E49B47}"/>
    <cellStyle name="%60 - Vurgu6 11 4" xfId="1574" xr:uid="{6927F42E-35C4-45FC-AA9B-3162D501CB35}"/>
    <cellStyle name="%60 - Vurgu6 12" xfId="271" xr:uid="{242D32F6-4CEC-4244-AFED-7C8E0E5D3906}"/>
    <cellStyle name="%60 - Vurgu6 12 2" xfId="582" xr:uid="{49720852-F488-4A5F-8287-67ECA5C3CFFA}"/>
    <cellStyle name="%60 - Vurgu6 12 2 2" xfId="1223" xr:uid="{1B8990EC-9E4F-4D89-8E55-E5D4434CE105}"/>
    <cellStyle name="%60 - Vurgu6 12 2 2 2" xfId="2544" xr:uid="{81DDF145-8CF5-48F6-BADB-D7B232C5F66A}"/>
    <cellStyle name="%60 - Vurgu6 12 2 3" xfId="1904" xr:uid="{B5A78D96-47B3-480C-B628-96F25359B0FB}"/>
    <cellStyle name="%60 - Vurgu6 12 3" xfId="913" xr:uid="{43D19F37-C9DE-4EF9-8AAA-98710244FA80}"/>
    <cellStyle name="%60 - Vurgu6 12 3 2" xfId="2234" xr:uid="{A9174F22-A874-4390-9A36-178299F83350}"/>
    <cellStyle name="%60 - Vurgu6 12 4" xfId="1594" xr:uid="{BC49E337-41A4-4697-9CCE-E3AC88BAEB76}"/>
    <cellStyle name="%60 - Vurgu6 13" xfId="291" xr:uid="{4D10F72F-E9FA-4DA9-8D91-718EA36951B1}"/>
    <cellStyle name="%60 - Vurgu6 13 2" xfId="602" xr:uid="{A7F3B38B-0699-41CA-9EC2-3720F076A920}"/>
    <cellStyle name="%60 - Vurgu6 13 2 2" xfId="1243" xr:uid="{43BC8BBF-4C78-4EAC-867D-76A52721275D}"/>
    <cellStyle name="%60 - Vurgu6 13 2 2 2" xfId="2564" xr:uid="{0EF162D7-C0A4-4BC5-A22E-050AF78FDACA}"/>
    <cellStyle name="%60 - Vurgu6 13 2 3" xfId="1924" xr:uid="{15F6F218-F2AB-4E9C-9070-728D85FAC751}"/>
    <cellStyle name="%60 - Vurgu6 13 3" xfId="933" xr:uid="{414E4C07-BBAE-45F6-9F3D-106F876740C8}"/>
    <cellStyle name="%60 - Vurgu6 13 3 2" xfId="2254" xr:uid="{2A1A3B10-A41A-460E-B832-03E9D0A03409}"/>
    <cellStyle name="%60 - Vurgu6 13 4" xfId="1614" xr:uid="{D8856471-12A3-4AB1-930F-DCA8219746EB}"/>
    <cellStyle name="%60 - Vurgu6 14" xfId="311" xr:uid="{CD125408-1052-41E9-9444-61919B706490}"/>
    <cellStyle name="%60 - Vurgu6 14 2" xfId="622" xr:uid="{448ECEF2-3BF0-4D8F-ACFD-3CB362C5097A}"/>
    <cellStyle name="%60 - Vurgu6 14 2 2" xfId="1263" xr:uid="{F9E2976C-D43D-4607-836D-CC9735C9D5A1}"/>
    <cellStyle name="%60 - Vurgu6 14 2 2 2" xfId="2584" xr:uid="{6666DFBF-A499-44E9-944D-D7922CF115F4}"/>
    <cellStyle name="%60 - Vurgu6 14 2 3" xfId="1944" xr:uid="{E8FFF55B-FEE5-4505-A2B3-0AEF47487019}"/>
    <cellStyle name="%60 - Vurgu6 14 3" xfId="953" xr:uid="{9969F830-50F8-427C-A741-0E2BA6BA8485}"/>
    <cellStyle name="%60 - Vurgu6 14 3 2" xfId="2274" xr:uid="{DF28473E-9A8A-4429-BD79-D5930F788380}"/>
    <cellStyle name="%60 - Vurgu6 14 4" xfId="1634" xr:uid="{7B43AE3D-0241-46F2-A42A-A9549E6D67BC}"/>
    <cellStyle name="%60 - Vurgu6 15" xfId="331" xr:uid="{C34F871A-C81F-47E0-97F4-02B1D7795EA6}"/>
    <cellStyle name="%60 - Vurgu6 15 2" xfId="642" xr:uid="{47DA6191-8349-4299-8BF5-7E37D0F2BA34}"/>
    <cellStyle name="%60 - Vurgu6 15 2 2" xfId="1283" xr:uid="{C3DDC6B2-0AF2-44E1-ACFD-F52EB7544E8A}"/>
    <cellStyle name="%60 - Vurgu6 15 2 2 2" xfId="2604" xr:uid="{1B297142-E0EC-4285-9C8B-26CCD810B83D}"/>
    <cellStyle name="%60 - Vurgu6 15 2 3" xfId="1964" xr:uid="{C2FA2094-4AE7-483F-AE09-39E193D8B790}"/>
    <cellStyle name="%60 - Vurgu6 15 3" xfId="973" xr:uid="{D9898298-8222-4CC0-B5FD-29ABB919024A}"/>
    <cellStyle name="%60 - Vurgu6 15 3 2" xfId="2294" xr:uid="{3F32E283-DB9F-40EC-B5B6-406DEC2EAA87}"/>
    <cellStyle name="%60 - Vurgu6 15 4" xfId="1654" xr:uid="{40872775-E1E0-45F9-BC1B-9E565589280C}"/>
    <cellStyle name="%60 - Vurgu6 16" xfId="351" xr:uid="{C03D2DB0-1877-4F3C-BA6F-49A597FA23F1}"/>
    <cellStyle name="%60 - Vurgu6 16 2" xfId="993" xr:uid="{5E0E6FB9-F4C3-4D1F-9CDE-E8510BB73E8A}"/>
    <cellStyle name="%60 - Vurgu6 16 2 2" xfId="2314" xr:uid="{F4C11F59-D567-4A80-8112-4DB58BBDBEE3}"/>
    <cellStyle name="%60 - Vurgu6 16 3" xfId="1674" xr:uid="{F3033C29-91D1-4853-A6B8-D1F8C2996103}"/>
    <cellStyle name="%60 - Vurgu6 17" xfId="662" xr:uid="{1044B18D-1FB4-4201-817C-B09342521178}"/>
    <cellStyle name="%60 - Vurgu6 17 2" xfId="1303" xr:uid="{00689828-0CE3-4103-AD98-663C4741363C}"/>
    <cellStyle name="%60 - Vurgu6 17 2 2" xfId="2624" xr:uid="{64E9FD4D-8A98-4F46-98FE-7F81A34DE3F9}"/>
    <cellStyle name="%60 - Vurgu6 17 3" xfId="1984" xr:uid="{4F5CA186-C0FC-4566-84A5-58C25CAF7A90}"/>
    <cellStyle name="%60 - Vurgu6 18" xfId="682" xr:uid="{1A4E84CB-408B-4830-B123-C35BE72BB1DC}"/>
    <cellStyle name="%60 - Vurgu6 18 2" xfId="2004" xr:uid="{2FF31667-ACEA-43B9-BF76-60179CB87940}"/>
    <cellStyle name="%60 - Vurgu6 19" xfId="1323" xr:uid="{747B24A9-0EAE-469E-81DE-42498100FE84}"/>
    <cellStyle name="%60 - Vurgu6 19 2" xfId="2644" xr:uid="{B7BD648C-54A6-469E-997C-36AAE0BE41CB}"/>
    <cellStyle name="%60 - Vurgu6 2" xfId="68" xr:uid="{59D4DD83-86F1-441F-B076-9E66181B13D6}"/>
    <cellStyle name="%60 - Vurgu6 2 2" xfId="379" xr:uid="{8C610768-3FC6-4B6F-A829-50F0A28A9C80}"/>
    <cellStyle name="%60 - Vurgu6 2 2 2" xfId="1020" xr:uid="{7E34C97B-7851-4D44-866F-45309C58940F}"/>
    <cellStyle name="%60 - Vurgu6 2 2 2 2" xfId="2341" xr:uid="{6BFBA446-A2B6-41A6-A76F-92D2601C52A8}"/>
    <cellStyle name="%60 - Vurgu6 2 2 3" xfId="1701" xr:uid="{61F5C177-7BF2-441D-A632-F5F16214809F}"/>
    <cellStyle name="%60 - Vurgu6 2 3" xfId="710" xr:uid="{BBBF25E6-A94A-4513-A013-0EA79CB1E3E2}"/>
    <cellStyle name="%60 - Vurgu6 2 3 2" xfId="2031" xr:uid="{8A5B9D43-B593-445E-8CE5-0C4E1BBF8ACB}"/>
    <cellStyle name="%60 - Vurgu6 2 4" xfId="1391" xr:uid="{30865D43-A249-49DE-87A5-2EDE2A8D0A49}"/>
    <cellStyle name="%60 - Vurgu6 20" xfId="1343" xr:uid="{57D03749-76DD-44F3-8973-7B013134BE10}"/>
    <cellStyle name="%60 - Vurgu6 20 2" xfId="2664" xr:uid="{65FC2505-2820-4855-907B-6CE2FD526BB5}"/>
    <cellStyle name="%60 - Vurgu6 21" xfId="1363" xr:uid="{7A719301-9B69-4855-8058-451C58CFCA09}"/>
    <cellStyle name="%60 - Vurgu6 3" xfId="88" xr:uid="{2BCDCB93-F906-4A87-8A44-1C61221CB3FA}"/>
    <cellStyle name="%60 - Vurgu6 3 2" xfId="399" xr:uid="{6EC181F4-5138-4CC1-B4FB-D84C3DCB2D70}"/>
    <cellStyle name="%60 - Vurgu6 3 2 2" xfId="1040" xr:uid="{182AF7CC-715F-4DD1-A0DA-396E52023B93}"/>
    <cellStyle name="%60 - Vurgu6 3 2 2 2" xfId="2361" xr:uid="{3E591074-1CE1-4D77-A537-A931D6928E10}"/>
    <cellStyle name="%60 - Vurgu6 3 2 3" xfId="1721" xr:uid="{80462B7F-409B-4A0C-8503-5492EB9A95F1}"/>
    <cellStyle name="%60 - Vurgu6 3 3" xfId="730" xr:uid="{99A1C065-DC0E-46FB-B440-F359ADA97AE6}"/>
    <cellStyle name="%60 - Vurgu6 3 3 2" xfId="2051" xr:uid="{22B2F7DD-F58D-4AC4-B473-6C2326A6B124}"/>
    <cellStyle name="%60 - Vurgu6 3 4" xfId="1411" xr:uid="{4EF40A47-19F8-4F1C-95EC-D82A6B84E007}"/>
    <cellStyle name="%60 - Vurgu6 4" xfId="108" xr:uid="{D79A70AE-5392-47DE-AB8E-0F237BC4CC8E}"/>
    <cellStyle name="%60 - Vurgu6 4 2" xfId="419" xr:uid="{FAB9A86A-2906-4384-B465-5406085AE293}"/>
    <cellStyle name="%60 - Vurgu6 4 2 2" xfId="1060" xr:uid="{865D439B-EC97-4504-AEAE-E8E519D6C44C}"/>
    <cellStyle name="%60 - Vurgu6 4 2 2 2" xfId="2381" xr:uid="{C7C195A2-C7B4-42C0-AE45-959FBD84D7DF}"/>
    <cellStyle name="%60 - Vurgu6 4 2 3" xfId="1741" xr:uid="{B318E6B9-3071-4325-A617-CBCEFCE0CC01}"/>
    <cellStyle name="%60 - Vurgu6 4 3" xfId="750" xr:uid="{A1CFDFC1-5A7D-45DD-ABD1-3C6BD62B62E3}"/>
    <cellStyle name="%60 - Vurgu6 4 3 2" xfId="2071" xr:uid="{189B99B0-1F0A-4275-95E9-D40953B9A3D1}"/>
    <cellStyle name="%60 - Vurgu6 4 4" xfId="1431" xr:uid="{FAD353D0-817D-41DF-A13F-F29C40741924}"/>
    <cellStyle name="%60 - Vurgu6 5" xfId="128" xr:uid="{B79A285D-343F-4859-AF75-716D68C20B0A}"/>
    <cellStyle name="%60 - Vurgu6 5 2" xfId="439" xr:uid="{D1715E4C-813D-4057-B80B-93F2B051BB6E}"/>
    <cellStyle name="%60 - Vurgu6 5 2 2" xfId="1080" xr:uid="{B00C0200-90FC-417D-8F32-5C22B7CEB338}"/>
    <cellStyle name="%60 - Vurgu6 5 2 2 2" xfId="2401" xr:uid="{2E9FFEF3-7950-4176-BAEB-6943DA75400E}"/>
    <cellStyle name="%60 - Vurgu6 5 2 3" xfId="1761" xr:uid="{9D6B63BC-E8B8-4841-B83E-DC5C418FABB0}"/>
    <cellStyle name="%60 - Vurgu6 5 3" xfId="770" xr:uid="{9085D8B4-C02C-4EB5-8023-FC6E571A3829}"/>
    <cellStyle name="%60 - Vurgu6 5 3 2" xfId="2091" xr:uid="{2973BD00-ED31-487D-B4CF-0AA0EF4F927D}"/>
    <cellStyle name="%60 - Vurgu6 5 4" xfId="1451" xr:uid="{A34092B4-F935-4880-8CF7-92EFD6CCBF09}"/>
    <cellStyle name="%60 - Vurgu6 6" xfId="148" xr:uid="{75A99670-E597-4FE7-BF09-A84BFE1A79B5}"/>
    <cellStyle name="%60 - Vurgu6 6 2" xfId="459" xr:uid="{267533BF-BE4B-4964-9432-FEC896E18F16}"/>
    <cellStyle name="%60 - Vurgu6 6 2 2" xfId="1100" xr:uid="{5A9B5763-ECD6-48DC-8727-64913590E930}"/>
    <cellStyle name="%60 - Vurgu6 6 2 2 2" xfId="2421" xr:uid="{3CAD062A-93D3-4076-B409-10B25CA624D5}"/>
    <cellStyle name="%60 - Vurgu6 6 2 3" xfId="1781" xr:uid="{D8C069A2-65A2-4AD5-A5C1-A78E99C078D0}"/>
    <cellStyle name="%60 - Vurgu6 6 3" xfId="790" xr:uid="{6BB4F31D-6515-4F6F-85BA-622B2E9A5DD2}"/>
    <cellStyle name="%60 - Vurgu6 6 3 2" xfId="2111" xr:uid="{4589E617-D9FB-4CCE-B512-3E2118798101}"/>
    <cellStyle name="%60 - Vurgu6 6 4" xfId="1471" xr:uid="{002D4715-1E03-4D96-A7F9-223C4018455F}"/>
    <cellStyle name="%60 - Vurgu6 7" xfId="168" xr:uid="{9FAE21FE-6F6A-479C-A355-70DD7808DE1D}"/>
    <cellStyle name="%60 - Vurgu6 7 2" xfId="479" xr:uid="{7A35FFB5-F542-415A-9A1B-E6309DB8E668}"/>
    <cellStyle name="%60 - Vurgu6 7 2 2" xfId="1120" xr:uid="{EF702543-4B36-40B1-B5C4-45ED65B7FA85}"/>
    <cellStyle name="%60 - Vurgu6 7 2 2 2" xfId="2441" xr:uid="{D2E83570-8DDC-4FFD-93D2-089315F1369D}"/>
    <cellStyle name="%60 - Vurgu6 7 2 3" xfId="1801" xr:uid="{B69432ED-1345-48EC-9D2C-F769F5D73F2E}"/>
    <cellStyle name="%60 - Vurgu6 7 3" xfId="810" xr:uid="{B34E26D4-72F7-4887-BAE9-23026394909E}"/>
    <cellStyle name="%60 - Vurgu6 7 3 2" xfId="2131" xr:uid="{3FD02165-1BBB-4E5F-BB2C-00D76E14A39E}"/>
    <cellStyle name="%60 - Vurgu6 7 4" xfId="1491" xr:uid="{8C87C6E1-F613-4366-A359-9EA7CB6E1AC6}"/>
    <cellStyle name="%60 - Vurgu6 8" xfId="188" xr:uid="{D6CCD7AF-0550-4C35-AB13-0AB62B83A412}"/>
    <cellStyle name="%60 - Vurgu6 8 2" xfId="499" xr:uid="{5238F83E-E3E7-473D-92A8-FAA05C0CA5E5}"/>
    <cellStyle name="%60 - Vurgu6 8 2 2" xfId="1140" xr:uid="{B03AC9A8-9B20-41E7-8E45-C33883B490E2}"/>
    <cellStyle name="%60 - Vurgu6 8 2 2 2" xfId="2461" xr:uid="{5C5A510D-70A6-40C1-BFF9-0103A833E687}"/>
    <cellStyle name="%60 - Vurgu6 8 2 3" xfId="1821" xr:uid="{077A6EB6-7944-43B1-A48F-922EFDC84439}"/>
    <cellStyle name="%60 - Vurgu6 8 3" xfId="830" xr:uid="{C893A6C5-4125-40A3-BCCD-37910E3B479E}"/>
    <cellStyle name="%60 - Vurgu6 8 3 2" xfId="2151" xr:uid="{AB3E8855-64A2-4563-BF77-41DC48967791}"/>
    <cellStyle name="%60 - Vurgu6 8 4" xfId="1511" xr:uid="{EF0233F3-EF3B-49E2-8F3D-53EC6D297DC6}"/>
    <cellStyle name="%60 - Vurgu6 9" xfId="208" xr:uid="{746AFCB3-BB2B-4DC3-AE7A-18C39BC27423}"/>
    <cellStyle name="%60 - Vurgu6 9 2" xfId="519" xr:uid="{27FE31F0-4286-4717-9B99-E4707499D7F5}"/>
    <cellStyle name="%60 - Vurgu6 9 2 2" xfId="1160" xr:uid="{C385FAB6-22C7-43A9-AB1D-F767DF6C1BC8}"/>
    <cellStyle name="%60 - Vurgu6 9 2 2 2" xfId="2481" xr:uid="{76084AF1-95E9-47D2-B2C6-408D395A18AC}"/>
    <cellStyle name="%60 - Vurgu6 9 2 3" xfId="1841" xr:uid="{5ACAF9B2-BED8-4D9B-A440-2DC3DB4AEA8A}"/>
    <cellStyle name="%60 - Vurgu6 9 3" xfId="850" xr:uid="{C7EDC135-2D2F-447A-BC5D-1D9DA8D9757B}"/>
    <cellStyle name="%60 - Vurgu6 9 3 2" xfId="2171" xr:uid="{A3EF447B-8AB8-49FF-A509-7C663FD87C52}"/>
    <cellStyle name="%60 - Vurgu6 9 4" xfId="1531" xr:uid="{79FBA9CC-B88A-4255-891B-EC976905FEDE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354" xr:uid="{0C36A586-FEA0-419E-BDF7-9CA54D9FD680}"/>
    <cellStyle name="Normal 10 2 2" xfId="995" xr:uid="{6D39276D-10D4-4508-90F3-49D824834DE8}"/>
    <cellStyle name="Normal 10 2 2 2" xfId="2316" xr:uid="{70B8618A-0D3B-4BBF-BB15-D639D6C40066}"/>
    <cellStyle name="Normal 10 2 3" xfId="1676" xr:uid="{A17F1BEB-5AB2-4A34-B80A-841958675F30}"/>
    <cellStyle name="Normal 10 3" xfId="685" xr:uid="{2517F81C-57EA-4EDA-9C3A-2584A5549E0F}"/>
    <cellStyle name="Normal 10 3 2" xfId="2006" xr:uid="{FDB599FC-597B-4B9D-B161-9BE8B8B0CC96}"/>
    <cellStyle name="Normal 10 4" xfId="1366" xr:uid="{1C748B67-30F2-4161-AAA0-816AA3AB93AC}"/>
    <cellStyle name="Normal 11" xfId="149" xr:uid="{D7A19263-9FE8-4CA6-B11D-327FF3721C92}"/>
    <cellStyle name="Normal 11 2" xfId="460" xr:uid="{B05BEC0A-E3BA-49A1-A8F9-12BEBECB2D4C}"/>
    <cellStyle name="Normal 11 2 2" xfId="1101" xr:uid="{8C922BAE-5A52-4764-9619-118555FB1BE0}"/>
    <cellStyle name="Normal 11 2 2 2" xfId="2422" xr:uid="{5085B874-35C1-49A2-816F-7867E6C56356}"/>
    <cellStyle name="Normal 11 2 3" xfId="1782" xr:uid="{70447E99-1C01-4B4E-80A1-EB61D32C28B6}"/>
    <cellStyle name="Normal 11 3" xfId="791" xr:uid="{8541F43B-762C-4324-83D8-D695EA748C49}"/>
    <cellStyle name="Normal 11 3 2" xfId="2112" xr:uid="{30D8720A-2D22-413A-A5D2-1D4A399C165E}"/>
    <cellStyle name="Normal 11 4" xfId="1472" xr:uid="{D6902977-D842-4161-A927-18BD4673141B}"/>
    <cellStyle name="Normal 12" xfId="169" xr:uid="{A86B3D1F-AB99-4B63-82E1-57EDD04E0BDF}"/>
    <cellStyle name="Normal 12 2" xfId="480" xr:uid="{A9C0FCD1-3C83-4230-84E2-9F8F650DAEB8}"/>
    <cellStyle name="Normal 12 2 2" xfId="1121" xr:uid="{11DE11BE-473A-44DB-AA34-E10385D22D00}"/>
    <cellStyle name="Normal 12 2 2 2" xfId="2442" xr:uid="{322EF9CF-B07A-4432-9A91-2AFC102EFF6B}"/>
    <cellStyle name="Normal 12 2 3" xfId="1802" xr:uid="{66630D88-69D7-488B-BA77-8BE550A7FBC2}"/>
    <cellStyle name="Normal 12 3" xfId="811" xr:uid="{BF0BA454-8453-4852-BB50-B1E6E4359924}"/>
    <cellStyle name="Normal 12 3 2" xfId="2132" xr:uid="{E10EA2B8-35CE-44FC-86B2-6751136F4B84}"/>
    <cellStyle name="Normal 12 4" xfId="1492" xr:uid="{0FDB1039-D44D-425C-BED5-CBAC2BFA3699}"/>
    <cellStyle name="Normal 13" xfId="189" xr:uid="{BCAAEAE0-58AF-4C0A-8A30-2234FC12F0B4}"/>
    <cellStyle name="Normal 13 2" xfId="500" xr:uid="{1DEEB6C9-3942-491C-884C-312374FD3675}"/>
    <cellStyle name="Normal 13 2 2" xfId="1141" xr:uid="{F0BB38A4-7B66-4770-B886-E9AFD66571B2}"/>
    <cellStyle name="Normal 13 2 2 2" xfId="2462" xr:uid="{64C4E71F-1BE8-42C0-877A-BC7931F3B46F}"/>
    <cellStyle name="Normal 13 2 3" xfId="1822" xr:uid="{9C098C9A-48BD-4EBD-863A-D1ADAB087D35}"/>
    <cellStyle name="Normal 13 3" xfId="831" xr:uid="{18C6CA1B-C92F-4A0D-BFAA-8E0A51C42025}"/>
    <cellStyle name="Normal 13 3 2" xfId="2152" xr:uid="{EF0AF552-D9DE-49E3-BB90-E8B5C75FD29E}"/>
    <cellStyle name="Normal 13 4" xfId="1512" xr:uid="{B9DB6551-7353-42BA-BE1E-A9ABB024850C}"/>
    <cellStyle name="Normal 14" xfId="209" xr:uid="{872517C3-299C-4D79-A4BD-E1B947CCA0C0}"/>
    <cellStyle name="Normal 14 2" xfId="520" xr:uid="{27AE217A-8F0C-4F56-934F-C7BF2378E620}"/>
    <cellStyle name="Normal 14 2 2" xfId="1161" xr:uid="{C01462E5-84F8-4AB9-8F20-3A1AECFC8207}"/>
    <cellStyle name="Normal 14 2 2 2" xfId="2482" xr:uid="{156FD602-6CEF-417E-966B-9A75188B68E6}"/>
    <cellStyle name="Normal 14 2 3" xfId="1842" xr:uid="{FE8C8909-6073-4E75-B69A-C908C925A63A}"/>
    <cellStyle name="Normal 14 3" xfId="851" xr:uid="{D1E69538-EDE3-4A6D-97CB-4A646E821283}"/>
    <cellStyle name="Normal 14 3 2" xfId="2172" xr:uid="{16B80EE2-60ED-4865-BF95-1DB2B76CA04E}"/>
    <cellStyle name="Normal 14 4" xfId="1532" xr:uid="{F06D459C-2318-4F46-9AEC-F2B81EA4A1EC}"/>
    <cellStyle name="Normal 15" xfId="212" xr:uid="{48103F61-4DAC-45C5-864B-AA7B5B69BBB4}"/>
    <cellStyle name="Normal 15 2" xfId="523" xr:uid="{6FB80AB7-6E00-4331-B9F6-6C968026DE34}"/>
    <cellStyle name="Normal 15 2 2" xfId="1164" xr:uid="{6C861F56-588F-460D-BF36-3C947E93C1B8}"/>
    <cellStyle name="Normal 15 2 2 2" xfId="2485" xr:uid="{4ECE67D1-0F59-40D9-A988-4E2D08543CCB}"/>
    <cellStyle name="Normal 15 2 3" xfId="1845" xr:uid="{3653BA58-1A61-4098-801C-0B2BE0471593}"/>
    <cellStyle name="Normal 15 3" xfId="854" xr:uid="{8EABAC08-B707-4F99-AFCD-AC495C7D3313}"/>
    <cellStyle name="Normal 15 3 2" xfId="2175" xr:uid="{C0B7EDB9-BFB2-47CB-9EF8-5FF6BDC79A6A}"/>
    <cellStyle name="Normal 15 4" xfId="1535" xr:uid="{561AF352-F02C-4457-B80B-78B8BC22A686}"/>
    <cellStyle name="Normal 16" xfId="232" xr:uid="{F8314163-D31D-4961-A122-82567104AE2E}"/>
    <cellStyle name="Normal 16 2" xfId="543" xr:uid="{499C68E9-3170-402F-BAE9-75A249B2A1D6}"/>
    <cellStyle name="Normal 16 2 2" xfId="1184" xr:uid="{7FFFE6F2-5B28-4F2F-B52F-6C091E94E2D9}"/>
    <cellStyle name="Normal 16 2 2 2" xfId="2505" xr:uid="{C1EBDB74-DDB8-4B04-907A-1D439B048A0C}"/>
    <cellStyle name="Normal 16 2 3" xfId="1865" xr:uid="{994F1625-22FB-4E79-A20A-195F8A177318}"/>
    <cellStyle name="Normal 16 3" xfId="874" xr:uid="{0116571D-B9D9-48AB-9F74-EBFBEC2E4136}"/>
    <cellStyle name="Normal 16 3 2" xfId="2195" xr:uid="{4A058B58-3D39-4CFC-9904-1158475C5C99}"/>
    <cellStyle name="Normal 16 4" xfId="1555" xr:uid="{4743DFD4-8188-4B7B-BB3C-56B5DC6A022A}"/>
    <cellStyle name="Normal 17" xfId="252" xr:uid="{40B542DD-F211-4A0B-A8B3-B438F7D4D8AD}"/>
    <cellStyle name="Normal 17 2" xfId="563" xr:uid="{92F88B83-7A75-4F82-BC09-2A3D38FA5A95}"/>
    <cellStyle name="Normal 17 2 2" xfId="1204" xr:uid="{ADEF91EA-262B-4193-9F3E-4BDCB89D289E}"/>
    <cellStyle name="Normal 17 2 2 2" xfId="2525" xr:uid="{D182DF64-89E3-4BE7-9A8E-399D3D7BB678}"/>
    <cellStyle name="Normal 17 2 3" xfId="1885" xr:uid="{52984EF6-92F3-46F7-9ED2-ED5D4C261027}"/>
    <cellStyle name="Normal 17 3" xfId="894" xr:uid="{115C32A4-0488-4B54-B0A1-97A6B176728C}"/>
    <cellStyle name="Normal 17 3 2" xfId="2215" xr:uid="{22CC738C-7119-4110-B0B7-E875102B6149}"/>
    <cellStyle name="Normal 17 4" xfId="1575" xr:uid="{73FD7354-B53E-4DE7-9302-F8C1FE004789}"/>
    <cellStyle name="Normal 18" xfId="272" xr:uid="{E8C1C556-D409-4946-A80F-160E693DF058}"/>
    <cellStyle name="Normal 18 2" xfId="583" xr:uid="{927E1231-1512-416F-8646-9B1642413376}"/>
    <cellStyle name="Normal 18 2 2" xfId="1224" xr:uid="{6C82F8E0-1102-466B-B193-D35A1D8E94F2}"/>
    <cellStyle name="Normal 18 2 2 2" xfId="2545" xr:uid="{A3D64F94-B333-4380-B9A4-1307707A1341}"/>
    <cellStyle name="Normal 18 2 3" xfId="1905" xr:uid="{3799AF64-8F6C-4AAD-8CFE-B83E89815BB5}"/>
    <cellStyle name="Normal 18 3" xfId="914" xr:uid="{4D8650B1-A56A-4E85-9A86-6A077BF0F57B}"/>
    <cellStyle name="Normal 18 3 2" xfId="2235" xr:uid="{B6E41F69-023C-440C-9622-2D4685BE3589}"/>
    <cellStyle name="Normal 18 4" xfId="1595" xr:uid="{E3696AAF-2365-4085-8982-82994594B142}"/>
    <cellStyle name="Normal 19" xfId="292" xr:uid="{BE7C8536-F0BD-4425-A4AC-2A5F939C8F03}"/>
    <cellStyle name="Normal 19 2" xfId="603" xr:uid="{C3DFC7D9-5A59-49DE-B8A7-2D3655F1BC6E}"/>
    <cellStyle name="Normal 19 2 2" xfId="1244" xr:uid="{763D2138-0ED4-4BBF-B191-83021DC88773}"/>
    <cellStyle name="Normal 19 2 2 2" xfId="2565" xr:uid="{65CC5728-196A-4570-8169-7230C397598E}"/>
    <cellStyle name="Normal 19 2 3" xfId="1925" xr:uid="{219A824C-6422-49EB-BE1B-81AB9D8F9829}"/>
    <cellStyle name="Normal 19 3" xfId="934" xr:uid="{C398CB35-DB31-499B-AF4D-7A1C015C0411}"/>
    <cellStyle name="Normal 19 3 2" xfId="2255" xr:uid="{2D532C82-5ACE-489C-B32E-D0C3C81CA0F8}"/>
    <cellStyle name="Normal 19 4" xfId="1615" xr:uid="{C37B28E1-383A-445B-8010-651E0A56A357}"/>
    <cellStyle name="Normal 2" xfId="47" xr:uid="{5AA281CE-7654-48E3-B4A7-93E3DD1EC944}"/>
    <cellStyle name="Normal 2 2" xfId="358" xr:uid="{59F71584-657B-46E0-B2A7-E6AFA3DAB573}"/>
    <cellStyle name="Normal 2 2 2" xfId="999" xr:uid="{5C518E7B-CCC6-45B0-BE89-36F4968243D4}"/>
    <cellStyle name="Normal 2 2 2 2" xfId="2320" xr:uid="{D4B6418B-A21F-4A04-B3F6-DB98C4B2F667}"/>
    <cellStyle name="Normal 2 2 3" xfId="1680" xr:uid="{4BF0AD37-C004-47A5-8445-29F7A309C7C3}"/>
    <cellStyle name="Normal 2 3" xfId="689" xr:uid="{66A3ED46-D413-4EA3-8EED-447B24F6364A}"/>
    <cellStyle name="Normal 2 3 2" xfId="2010" xr:uid="{2278BA8D-4A7D-4A36-9D3B-F9658935ABD0}"/>
    <cellStyle name="Normal 2 4" xfId="1370" xr:uid="{9D66F2B2-7DC6-4EFD-BD19-0F4767E931F1}"/>
    <cellStyle name="Normal 20" xfId="312" xr:uid="{5DEECE8E-3165-4933-BA70-AEE3B6DD04C7}"/>
    <cellStyle name="Normal 20 2" xfId="623" xr:uid="{D133C812-FD5C-450C-8D95-F07CB2252E55}"/>
    <cellStyle name="Normal 20 2 2" xfId="1264" xr:uid="{F8A30D9E-925B-4F30-8503-21990E06EE2D}"/>
    <cellStyle name="Normal 20 2 2 2" xfId="2585" xr:uid="{AF2F6F87-B021-44C4-8CE9-AD768B2A6318}"/>
    <cellStyle name="Normal 20 2 3" xfId="1945" xr:uid="{1D84A9F5-9DCF-46A0-9835-8F4A5AEE66E1}"/>
    <cellStyle name="Normal 20 3" xfId="954" xr:uid="{A47909C6-3337-497F-B90A-CA0C63598849}"/>
    <cellStyle name="Normal 20 3 2" xfId="2275" xr:uid="{D53ADF48-FCA3-4322-BED9-519432974382}"/>
    <cellStyle name="Normal 20 4" xfId="1635" xr:uid="{89F75509-4CEE-44DF-8529-2BC2DDF13791}"/>
    <cellStyle name="Normal 21" xfId="332" xr:uid="{8E9557E5-7C80-4E24-A605-81C3F03C896B}"/>
    <cellStyle name="Normal 21 2" xfId="974" xr:uid="{DB90B544-9202-4595-9800-E1180629BFA1}"/>
    <cellStyle name="Normal 21 2 2" xfId="2295" xr:uid="{65352F46-2981-4D51-971A-39EBCEBE4DF1}"/>
    <cellStyle name="Normal 21 3" xfId="1655" xr:uid="{BC28BCD7-4B6C-4B91-9522-CD9BA6DDE0C5}"/>
    <cellStyle name="Normal 22" xfId="352" xr:uid="{B8E53432-FBD1-46C4-977C-BBE782EC555B}"/>
    <cellStyle name="Normal 23" xfId="210" xr:uid="{A05F9D00-7DFD-4ACC-965A-D909904B4D99}"/>
    <cellStyle name="Normal 23 2" xfId="521" xr:uid="{CEA33778-5B13-4885-B17D-2C0E93340011}"/>
    <cellStyle name="Normal 23 2 2" xfId="1162" xr:uid="{50598600-A6B3-45ED-8978-C114FF4683FF}"/>
    <cellStyle name="Normal 23 2 2 2" xfId="2483" xr:uid="{49A0F697-5D5E-4543-8B14-E40FA4CF7F28}"/>
    <cellStyle name="Normal 23 2 3" xfId="1843" xr:uid="{BBB65D51-0884-4B18-A591-437F2B7F7810}"/>
    <cellStyle name="Normal 23 3" xfId="852" xr:uid="{1303D95F-50CF-4D21-AEBD-101BAB14F002}"/>
    <cellStyle name="Normal 23 3 2" xfId="2173" xr:uid="{6DEA5DE0-D1DB-4AEF-9FD8-FF746F93884E}"/>
    <cellStyle name="Normal 23 4" xfId="1533" xr:uid="{6A23293F-B6FA-4D43-A254-1D1491641130}"/>
    <cellStyle name="Normal 24" xfId="643" xr:uid="{ECD65BC8-671A-41B4-B46B-DF4B505FE3A2}"/>
    <cellStyle name="Normal 24 2" xfId="1284" xr:uid="{10FD4A24-36C6-4580-95E1-62259FE229B0}"/>
    <cellStyle name="Normal 24 2 2" xfId="2605" xr:uid="{A9CC765F-76C6-416D-B011-53689CFBF62D}"/>
    <cellStyle name="Normal 24 3" xfId="1965" xr:uid="{3A4E6F60-7A71-4996-9C72-6F0108010EF9}"/>
    <cellStyle name="Normal 25" xfId="663" xr:uid="{4E5E1A18-74A5-45AE-9F7E-DA1861538B41}"/>
    <cellStyle name="Normal 25 2" xfId="1985" xr:uid="{E13F6778-6C4E-4476-B6D9-8C1FF09F176A}"/>
    <cellStyle name="Normal 26" xfId="683" xr:uid="{E251C619-070A-4FF0-82C8-8F92F86ED3E1}"/>
    <cellStyle name="Normal 27" xfId="1304" xr:uid="{0CE02140-F557-4646-AB63-9DF8B35979F3}"/>
    <cellStyle name="Normal 27 2" xfId="2625" xr:uid="{8F295E68-D427-417C-838D-455F49D5F24A}"/>
    <cellStyle name="Normal 28" xfId="1324" xr:uid="{B30C268E-7B86-4C6E-A25F-2C6AD84E1C5F}"/>
    <cellStyle name="Normal 28 2" xfId="2645" xr:uid="{DB89D877-DC13-46DD-9F67-13EBAF782687}"/>
    <cellStyle name="Normal 29" xfId="1365" xr:uid="{FF2E34A3-24E3-426C-AFB8-B4E852BC9523}"/>
    <cellStyle name="Normal 3" xfId="49" xr:uid="{AE82479F-B4E6-468A-9DB8-EC15B8AC28EC}"/>
    <cellStyle name="Normal 3 2" xfId="360" xr:uid="{B71D14C1-3D0D-4337-B6C0-A94DC85F6896}"/>
    <cellStyle name="Normal 3 2 2" xfId="1001" xr:uid="{A0074A1F-4E63-46CF-B79F-EACA270A1629}"/>
    <cellStyle name="Normal 3 2 2 2" xfId="2322" xr:uid="{00690A39-AFCE-4CA8-847B-F83C8D7A4FC8}"/>
    <cellStyle name="Normal 3 2 3" xfId="1682" xr:uid="{C2172D21-F9D6-4FA7-A1FD-3DE7536AED11}"/>
    <cellStyle name="Normal 3 3" xfId="691" xr:uid="{CEC0219D-AE10-4B14-826B-50D30EEBCF35}"/>
    <cellStyle name="Normal 3 3 2" xfId="2012" xr:uid="{F75ADAF8-53FF-4E85-ADF4-5658C68B2513}"/>
    <cellStyle name="Normal 3 4" xfId="1372" xr:uid="{AEB7520E-FC26-4C89-9B56-CA14784878AA}"/>
    <cellStyle name="Normal 30" xfId="1344" xr:uid="{D85CB569-3F50-4522-8DE5-2507DE7D2EA2}"/>
    <cellStyle name="Normal 4" xfId="1" xr:uid="{40D1E1C7-02CF-4F9F-BFD7-202129797418}"/>
    <cellStyle name="Normal 4 2" xfId="45" xr:uid="{C39210E2-A19A-48D4-8A37-5B7D67CC6339}"/>
    <cellStyle name="Normal 4 2 2" xfId="356" xr:uid="{3D84639B-B15C-48C7-88D0-F447476978F6}"/>
    <cellStyle name="Normal 4 2 2 2" xfId="997" xr:uid="{5B3FAED7-8DFA-4C8B-8452-5017A578A945}"/>
    <cellStyle name="Normal 4 2 2 2 2" xfId="2318" xr:uid="{8050585D-78A9-4B25-8708-0B60FF0F5690}"/>
    <cellStyle name="Normal 4 2 2 3" xfId="1678" xr:uid="{EA136997-689E-4376-BC7D-BBE58C7F0F34}"/>
    <cellStyle name="Normal 4 2 3" xfId="687" xr:uid="{99B8A7AF-765B-4331-9C2B-19A9B132013C}"/>
    <cellStyle name="Normal 4 2 3 2" xfId="2008" xr:uid="{490C6730-0E1D-43E0-BA2F-2E03DBAF9195}"/>
    <cellStyle name="Normal 4 2 4" xfId="1368" xr:uid="{B527C883-BE0C-4847-A39F-ECC2888F4FF1}"/>
    <cellStyle name="Normal 4 3" xfId="353" xr:uid="{D3AF5C3D-D0EB-4BD7-9EFE-9CC718CE41A8}"/>
    <cellStyle name="Normal 4 3 2" xfId="994" xr:uid="{D61BDD75-E784-49C6-AB2D-7C1573A218AF}"/>
    <cellStyle name="Normal 4 3 2 2" xfId="2315" xr:uid="{E15E86B4-E96B-49FE-B2AC-152100BE1443}"/>
    <cellStyle name="Normal 4 3 3" xfId="1675" xr:uid="{BD925F2E-D50D-47FB-8DA2-866909D27E27}"/>
    <cellStyle name="Normal 4 4" xfId="684" xr:uid="{26CEF69B-46A1-43E4-AC3F-5E3B5560F9E6}"/>
    <cellStyle name="Normal 4 4 2" xfId="2005" xr:uid="{528BCC25-3C6E-41D1-96E4-F0A9B9442D85}"/>
    <cellStyle name="Normal 4 5" xfId="1364" xr:uid="{BEC9657C-81FE-455D-9449-AADBE8392EA9}"/>
    <cellStyle name="Normal 5" xfId="69" xr:uid="{DF1B2E99-5E78-4751-A6D9-A98DFE9D96AC}"/>
    <cellStyle name="Normal 5 2" xfId="380" xr:uid="{896D54C9-CAA4-4C93-BB1D-E7540E3AF746}"/>
    <cellStyle name="Normal 5 2 2" xfId="1021" xr:uid="{B957A369-6D14-4396-AF10-B1BA917A97CB}"/>
    <cellStyle name="Normal 5 2 2 2" xfId="2342" xr:uid="{23FD3546-4F47-4B8E-8988-BB10DDDC2225}"/>
    <cellStyle name="Normal 5 2 3" xfId="1702" xr:uid="{1695B766-C734-4B11-AAB2-218E994EE151}"/>
    <cellStyle name="Normal 5 3" xfId="711" xr:uid="{53C9DFE0-2C4A-43D1-964B-DA9D76822838}"/>
    <cellStyle name="Normal 5 3 2" xfId="2032" xr:uid="{0C8AD344-14BE-46D9-89D2-9491A7372EBC}"/>
    <cellStyle name="Normal 5 4" xfId="1392" xr:uid="{5D460DFE-63C9-4401-B24F-0AD5559B7663}"/>
    <cellStyle name="Normal 6" xfId="89" xr:uid="{2CC2596A-3809-4C87-8569-F8E38A813685}"/>
    <cellStyle name="Normal 6 2" xfId="400" xr:uid="{86B0443B-015F-4A6F-87A1-568FE3108A91}"/>
    <cellStyle name="Normal 6 2 2" xfId="1041" xr:uid="{DF3A184A-5501-4672-99DF-0C2BBA20355C}"/>
    <cellStyle name="Normal 6 2 2 2" xfId="2362" xr:uid="{6AFFE4DD-63B0-4499-96D4-EE20CDC69000}"/>
    <cellStyle name="Normal 6 2 3" xfId="1722" xr:uid="{FD22BC5A-8017-46E5-A269-2B1BB21733E6}"/>
    <cellStyle name="Normal 6 3" xfId="731" xr:uid="{9B0AA43B-AC44-4603-A61B-BD3001FCDFE2}"/>
    <cellStyle name="Normal 6 3 2" xfId="2052" xr:uid="{70E3D280-A0C2-4F7C-9D94-8C4C70D455CC}"/>
    <cellStyle name="Normal 6 4" xfId="1412" xr:uid="{98C5474B-C915-4FC8-A657-B6758C2B87D3}"/>
    <cellStyle name="Normal 7" xfId="109" xr:uid="{AA1ECFE9-84A8-47BF-BD9F-2415A73CA2B0}"/>
    <cellStyle name="Normal 7 2" xfId="420" xr:uid="{DE92DD30-7482-4EE4-A647-16A4F4BE3CE0}"/>
    <cellStyle name="Normal 7 2 2" xfId="1061" xr:uid="{A3059ACB-C1A1-4EF1-B0F5-DC3E092560B8}"/>
    <cellStyle name="Normal 7 2 2 2" xfId="2382" xr:uid="{AA72E19A-B9D7-442D-86D8-66EE92889AD6}"/>
    <cellStyle name="Normal 7 2 3" xfId="1742" xr:uid="{D839B9B3-27B4-48AC-AC0C-6150CAC7D6C0}"/>
    <cellStyle name="Normal 7 3" xfId="751" xr:uid="{4D79A507-F1A9-43E0-A18D-99485E542E3F}"/>
    <cellStyle name="Normal 7 3 2" xfId="2072" xr:uid="{2F706C67-D80C-44A4-B1C6-0D90203E7CB9}"/>
    <cellStyle name="Normal 7 4" xfId="1432" xr:uid="{FEBEF6FF-3A9D-4E5B-B1A2-9084280B2060}"/>
    <cellStyle name="Normal 8" xfId="129" xr:uid="{D30A561E-8F43-4A6E-9EA7-2E49ECEAEE29}"/>
    <cellStyle name="Normal 8 2" xfId="440" xr:uid="{FA7A22DC-D2FF-42ED-BE8E-FFC9F7BECD8E}"/>
    <cellStyle name="Normal 8 2 2" xfId="1081" xr:uid="{C976E41E-0409-44BC-9E3E-958CC8E65B7A}"/>
    <cellStyle name="Normal 8 2 2 2" xfId="2402" xr:uid="{9204C361-C243-44C0-A0F8-E19D83388D52}"/>
    <cellStyle name="Normal 8 2 3" xfId="1762" xr:uid="{A1FC7AFE-FE77-4E86-A460-B240F3D32F51}"/>
    <cellStyle name="Normal 8 3" xfId="771" xr:uid="{FC279176-767C-476D-AD02-3E6619690B69}"/>
    <cellStyle name="Normal 8 3 2" xfId="2092" xr:uid="{E2172F95-2791-4522-96DC-CAA3A0166E39}"/>
    <cellStyle name="Normal 8 4" xfId="1452" xr:uid="{573EC2E5-0054-4132-9BF3-44D663117A2F}"/>
    <cellStyle name="Normal 9" xfId="44" xr:uid="{63A3C05D-8BDF-42C2-BBFA-8998777CD855}"/>
    <cellStyle name="Not 10" xfId="170" xr:uid="{5DBC1A68-6348-4C26-9DF6-D7D0FD4647DA}"/>
    <cellStyle name="Not 10 2" xfId="481" xr:uid="{CC2F7C42-64EC-4D0D-849C-E6150DB38A4C}"/>
    <cellStyle name="Not 10 2 2" xfId="1122" xr:uid="{10C6B9D1-0CBF-45DA-BE08-D68476086AB1}"/>
    <cellStyle name="Not 10 2 2 2" xfId="2443" xr:uid="{AAC9ED77-8942-42BC-825F-A357F15C0B70}"/>
    <cellStyle name="Not 10 2 3" xfId="1803" xr:uid="{2A46A864-4B72-47DF-ADC1-D335025188E7}"/>
    <cellStyle name="Not 10 3" xfId="812" xr:uid="{61571DD7-F23F-4F9C-B490-AAE839789C2B}"/>
    <cellStyle name="Not 10 3 2" xfId="2133" xr:uid="{1162BE65-C3BF-43EF-90EE-E009B136FC93}"/>
    <cellStyle name="Not 10 4" xfId="1493" xr:uid="{20BF8301-527E-4923-958B-CB48A3CAB357}"/>
    <cellStyle name="Not 11" xfId="190" xr:uid="{E7756890-4574-4CA7-BA03-74AFBA7AFCBF}"/>
    <cellStyle name="Not 11 2" xfId="501" xr:uid="{2FFDB153-88C1-49E6-BE70-CB690FBBDA6C}"/>
    <cellStyle name="Not 11 2 2" xfId="1142" xr:uid="{6C605782-933F-4F26-BE43-B12BB3F82042}"/>
    <cellStyle name="Not 11 2 2 2" xfId="2463" xr:uid="{91EAD322-815A-4BC8-804C-251CC24A988C}"/>
    <cellStyle name="Not 11 2 3" xfId="1823" xr:uid="{CAB3541D-F1FB-49FA-9CAD-34A36CD942C2}"/>
    <cellStyle name="Not 11 3" xfId="832" xr:uid="{DFDAA7AA-4DF2-47D9-81B4-4B5F38A35122}"/>
    <cellStyle name="Not 11 3 2" xfId="2153" xr:uid="{CFA8248C-AA09-47E2-9E7F-C81B3AFC1EEA}"/>
    <cellStyle name="Not 11 4" xfId="1513" xr:uid="{E3A422FB-BCEE-4F5B-B578-03117103DE12}"/>
    <cellStyle name="Not 12" xfId="213" xr:uid="{97096822-F215-4371-93F7-7578FB37D490}"/>
    <cellStyle name="Not 12 2" xfId="524" xr:uid="{1946C7DE-1BFE-4B1E-9A1A-EAD9F22B348F}"/>
    <cellStyle name="Not 12 2 2" xfId="1165" xr:uid="{8F21CB25-15C4-4992-9ECC-EB95C268A139}"/>
    <cellStyle name="Not 12 2 2 2" xfId="2486" xr:uid="{78A31CCF-FE63-4462-A158-23F23F60D648}"/>
    <cellStyle name="Not 12 2 3" xfId="1846" xr:uid="{CEC6CC44-98AE-401B-8634-9326394E84B6}"/>
    <cellStyle name="Not 12 3" xfId="855" xr:uid="{D5D07197-3AEC-4179-9CD5-1324D6026EB0}"/>
    <cellStyle name="Not 12 3 2" xfId="2176" xr:uid="{A9FABFBE-C37A-4EBE-9A39-FCFEBEE3703E}"/>
    <cellStyle name="Not 12 4" xfId="1536" xr:uid="{8B10234F-45B4-4A37-9F70-D0477B6D5B7C}"/>
    <cellStyle name="Not 13" xfId="233" xr:uid="{5D22530E-9315-451F-8DAC-0CEEF7EF9C70}"/>
    <cellStyle name="Not 13 2" xfId="544" xr:uid="{60C5BDC2-615D-499B-B29D-BC8B6C020A76}"/>
    <cellStyle name="Not 13 2 2" xfId="1185" xr:uid="{0EB14797-49CE-467F-A815-F38F4737EBCB}"/>
    <cellStyle name="Not 13 2 2 2" xfId="2506" xr:uid="{7B5C78C9-40A7-471B-8D95-1AAF3A23F1E4}"/>
    <cellStyle name="Not 13 2 3" xfId="1866" xr:uid="{D284ABD2-D826-48C7-A15B-C0B8EBE27D45}"/>
    <cellStyle name="Not 13 3" xfId="875" xr:uid="{1CEFF68B-4EF3-4D9A-A9E0-96B347CC5D39}"/>
    <cellStyle name="Not 13 3 2" xfId="2196" xr:uid="{AA703395-EF29-49B5-8AF2-5BE974458182}"/>
    <cellStyle name="Not 13 4" xfId="1556" xr:uid="{D2D0DE51-B0BC-4FB7-9EA2-50811D01DAF1}"/>
    <cellStyle name="Not 14" xfId="253" xr:uid="{BF5DFB2E-8828-4897-A57F-8765B167D90C}"/>
    <cellStyle name="Not 14 2" xfId="564" xr:uid="{A2B53A21-A963-43B2-B9C2-F00027B70081}"/>
    <cellStyle name="Not 14 2 2" xfId="1205" xr:uid="{272A11FD-B35C-4F07-8FD3-C9131ACBAB25}"/>
    <cellStyle name="Not 14 2 2 2" xfId="2526" xr:uid="{46615066-1FC2-4293-AAF0-F0CEA6C2A9C2}"/>
    <cellStyle name="Not 14 2 3" xfId="1886" xr:uid="{F6FFAA83-B944-45D9-AF4B-9D39FA840A0A}"/>
    <cellStyle name="Not 14 3" xfId="895" xr:uid="{5228E8B5-7B81-47BE-AB27-874BAB0B2E38}"/>
    <cellStyle name="Not 14 3 2" xfId="2216" xr:uid="{B0C146DD-50A1-414E-A45D-8311D1C8BA52}"/>
    <cellStyle name="Not 14 4" xfId="1576" xr:uid="{9463D0A8-FE43-4732-B035-7C9FC3E3F4E4}"/>
    <cellStyle name="Not 15" xfId="273" xr:uid="{18EDCF39-79E8-415C-9C35-58C9DF57AB54}"/>
    <cellStyle name="Not 15 2" xfId="584" xr:uid="{37F9AB1E-7E73-48B2-99C1-864A6496D24A}"/>
    <cellStyle name="Not 15 2 2" xfId="1225" xr:uid="{A08D69F0-0CB7-49EA-88D0-1C293FA7E5E8}"/>
    <cellStyle name="Not 15 2 2 2" xfId="2546" xr:uid="{F5316232-130D-4B8E-96D2-DC7A4B863C85}"/>
    <cellStyle name="Not 15 2 3" xfId="1906" xr:uid="{7FF526B4-FBEE-4ECD-A211-EAAD94EB7F87}"/>
    <cellStyle name="Not 15 3" xfId="915" xr:uid="{E45EB966-B1BC-4C81-AAB9-D3964E7A5BF9}"/>
    <cellStyle name="Not 15 3 2" xfId="2236" xr:uid="{D7317797-25AE-4E9E-A3A6-1999D4C35886}"/>
    <cellStyle name="Not 15 4" xfId="1596" xr:uid="{28368181-A5B5-4EF7-8907-D5DF6F4A88A9}"/>
    <cellStyle name="Not 16" xfId="293" xr:uid="{D0C2A130-D48E-45AD-9FA8-7F41F51E1201}"/>
    <cellStyle name="Not 16 2" xfId="604" xr:uid="{EA5D2164-7E15-4A2C-81A3-02345EA58FF2}"/>
    <cellStyle name="Not 16 2 2" xfId="1245" xr:uid="{711168DA-923F-4978-A1D9-83F7CBAC878D}"/>
    <cellStyle name="Not 16 2 2 2" xfId="2566" xr:uid="{8348241F-3B64-463C-BA95-C9584FE93D4D}"/>
    <cellStyle name="Not 16 2 3" xfId="1926" xr:uid="{B213B9DB-E6BB-43D4-94BD-C1548ABCBACF}"/>
    <cellStyle name="Not 16 3" xfId="935" xr:uid="{7EDEA848-8196-45E8-AAB5-840B3CCB2029}"/>
    <cellStyle name="Not 16 3 2" xfId="2256" xr:uid="{4CED87B1-2A12-490B-B837-A0D50B02E6D8}"/>
    <cellStyle name="Not 16 4" xfId="1616" xr:uid="{71F611AF-2DFC-4D5D-ABC4-9CE300EE2BE4}"/>
    <cellStyle name="Not 17" xfId="313" xr:uid="{9EB8F420-7FA5-4774-96CA-5F2FD7AF20DC}"/>
    <cellStyle name="Not 17 2" xfId="624" xr:uid="{79FDEF7D-90DB-4A74-BC4F-4A77A1C9CD2E}"/>
    <cellStyle name="Not 17 2 2" xfId="1265" xr:uid="{3F83A012-5655-448F-9D5A-E6C381D58C30}"/>
    <cellStyle name="Not 17 2 2 2" xfId="2586" xr:uid="{2B926AC3-E6D7-44AE-8C01-660A3D49874B}"/>
    <cellStyle name="Not 17 2 3" xfId="1946" xr:uid="{6BD65FFC-A041-4300-8BA3-1E7F1064404F}"/>
    <cellStyle name="Not 17 3" xfId="955" xr:uid="{0A5545D5-FFD0-42FD-9717-AD49F48D9BF6}"/>
    <cellStyle name="Not 17 3 2" xfId="2276" xr:uid="{5B2924EC-3D6D-41DA-ADB2-3DC184F2B346}"/>
    <cellStyle name="Not 17 4" xfId="1636" xr:uid="{767B6784-F540-4755-96AE-E46FFAD021CF}"/>
    <cellStyle name="Not 18" xfId="333" xr:uid="{307037EC-5D91-4297-B3C0-A062EA8D3EA3}"/>
    <cellStyle name="Not 18 2" xfId="975" xr:uid="{151632BD-FEC7-4BD4-9E70-57200521EAD4}"/>
    <cellStyle name="Not 18 2 2" xfId="2296" xr:uid="{B208EB36-327C-44EA-ABE6-E31F3DFE653A}"/>
    <cellStyle name="Not 18 3" xfId="1656" xr:uid="{E7131BD2-1BD6-483B-B0B8-886BA13E68BC}"/>
    <cellStyle name="Not 19" xfId="644" xr:uid="{C9C5F671-A018-407A-B778-A436B6C9676F}"/>
    <cellStyle name="Not 19 2" xfId="1285" xr:uid="{FABE9421-B577-4C8A-AB7E-9EFC11C11B21}"/>
    <cellStyle name="Not 19 2 2" xfId="2606" xr:uid="{31C112BF-50A2-4F6B-A63C-C81E47844D48}"/>
    <cellStyle name="Not 19 3" xfId="1966" xr:uid="{CD0A2726-3DA0-4812-AC5F-4190BF234870}"/>
    <cellStyle name="Not 2" xfId="48" xr:uid="{C4E66159-CDE1-4209-9E3F-CD196C5357D9}"/>
    <cellStyle name="Not 2 2" xfId="359" xr:uid="{DC10DE51-79C7-4B95-8854-BF7D5766E409}"/>
    <cellStyle name="Not 2 2 2" xfId="1000" xr:uid="{4EFC7231-013E-4BDE-A40B-F3A5CA5FF323}"/>
    <cellStyle name="Not 2 2 2 2" xfId="2321" xr:uid="{AD5B7D2A-FFA8-4EA5-B545-EFFF8B601957}"/>
    <cellStyle name="Not 2 2 3" xfId="1681" xr:uid="{07B071DC-F59B-470D-B6D2-DFB09A35C1C9}"/>
    <cellStyle name="Not 2 3" xfId="690" xr:uid="{EF3043EE-FB9E-4463-A964-250371AE51CC}"/>
    <cellStyle name="Not 2 3 2" xfId="2011" xr:uid="{9260D11A-BC19-4987-8644-63B35B9C56CE}"/>
    <cellStyle name="Not 2 4" xfId="1371" xr:uid="{3075C15B-D6F0-4560-8F06-E98CCD5887EC}"/>
    <cellStyle name="Not 20" xfId="664" xr:uid="{AA8B1287-8852-4291-A16C-8EF801DC6F80}"/>
    <cellStyle name="Not 20 2" xfId="1986" xr:uid="{69E37AE1-452C-4234-B0A3-B1EB910C9D1B}"/>
    <cellStyle name="Not 21" xfId="1305" xr:uid="{6616ADD5-9E2D-4450-AB68-F2B00E4CAEBB}"/>
    <cellStyle name="Not 21 2" xfId="2626" xr:uid="{27AF46AE-62F4-4E45-9628-8C345662479E}"/>
    <cellStyle name="Not 22" xfId="1325" xr:uid="{684DF9C8-353A-4B7B-A4DC-708A05666AB7}"/>
    <cellStyle name="Not 22 2" xfId="2646" xr:uid="{65B56FE5-09D8-4EAE-A279-AE227D9E83D4}"/>
    <cellStyle name="Not 23" xfId="1345" xr:uid="{B5A48B9F-2681-44F5-97FC-696CA1907DF4}"/>
    <cellStyle name="Not 3" xfId="50" xr:uid="{2C5D45E0-B05E-4E3A-8EAE-C3A04618488F}"/>
    <cellStyle name="Not 3 2" xfId="361" xr:uid="{5DCB038A-C3AE-4C38-BC30-904A0F496BD3}"/>
    <cellStyle name="Not 3 2 2" xfId="1002" xr:uid="{424B94D5-4A6A-406C-8ABE-C91B34006CB7}"/>
    <cellStyle name="Not 3 2 2 2" xfId="2323" xr:uid="{46B04A66-D4E4-42F6-AD6C-1C416C56D39C}"/>
    <cellStyle name="Not 3 2 3" xfId="1683" xr:uid="{CE9C02C7-5023-4882-A9FF-A2940622FD0B}"/>
    <cellStyle name="Not 3 3" xfId="692" xr:uid="{6C3786E4-D1A4-48E6-9108-B3423E2C5A53}"/>
    <cellStyle name="Not 3 3 2" xfId="2013" xr:uid="{865F2CCB-0C37-4B7A-82C1-E04F163FE644}"/>
    <cellStyle name="Not 3 4" xfId="1373" xr:uid="{EC16947C-1210-4A47-900D-F2CA665C0F00}"/>
    <cellStyle name="Not 4" xfId="70" xr:uid="{983F21EA-F880-4071-ABDC-B2C7B50B05B9}"/>
    <cellStyle name="Not 4 2" xfId="381" xr:uid="{317A1C70-61D4-4EC4-A156-1D723EE82CEC}"/>
    <cellStyle name="Not 4 2 2" xfId="1022" xr:uid="{4C567AA8-8C5B-4A1A-AF2F-1A3567FB5DDA}"/>
    <cellStyle name="Not 4 2 2 2" xfId="2343" xr:uid="{00D9DB77-E34A-4BCA-969A-8C99624C4C77}"/>
    <cellStyle name="Not 4 2 3" xfId="1703" xr:uid="{B9939081-FE0B-4F05-8D57-48AF7F360EE7}"/>
    <cellStyle name="Not 4 3" xfId="712" xr:uid="{BA66AF72-5668-4438-9420-2F377A967AFA}"/>
    <cellStyle name="Not 4 3 2" xfId="2033" xr:uid="{72D42771-7CDF-4FE3-BACB-298D796FD28B}"/>
    <cellStyle name="Not 4 4" xfId="1393" xr:uid="{2B21F962-6822-486D-8681-E8DD146B9F0E}"/>
    <cellStyle name="Not 5" xfId="90" xr:uid="{2DF46D0E-EF60-4992-8ADA-90E4243F32AF}"/>
    <cellStyle name="Not 5 2" xfId="401" xr:uid="{C7F46077-B4EA-47DE-85F7-D04864FE5553}"/>
    <cellStyle name="Not 5 2 2" xfId="1042" xr:uid="{CB3010CE-3A38-4959-895A-32781ECCAC51}"/>
    <cellStyle name="Not 5 2 2 2" xfId="2363" xr:uid="{BC611FDA-2093-4284-B2B4-D50FEA1E30E7}"/>
    <cellStyle name="Not 5 2 3" xfId="1723" xr:uid="{9C4C6370-2C89-4083-A105-D41B2F99160A}"/>
    <cellStyle name="Not 5 3" xfId="732" xr:uid="{7E561B44-1944-48B4-A39D-48B1A4C86071}"/>
    <cellStyle name="Not 5 3 2" xfId="2053" xr:uid="{B712CA26-9427-4B4C-9FE4-D80A798BAF60}"/>
    <cellStyle name="Not 5 4" xfId="1413" xr:uid="{2F9F57F7-B258-4AE0-B2E6-078116CF7BF1}"/>
    <cellStyle name="Not 6" xfId="110" xr:uid="{808F4CB0-21C8-4D7E-B9A3-160DD11E852A}"/>
    <cellStyle name="Not 6 2" xfId="421" xr:uid="{4A3B26BC-8A81-483D-B05C-BF10354530C5}"/>
    <cellStyle name="Not 6 2 2" xfId="1062" xr:uid="{A038D5F1-61D8-4E2D-AEF8-E9C92102DE50}"/>
    <cellStyle name="Not 6 2 2 2" xfId="2383" xr:uid="{EE49B551-C3D2-4677-B68E-D7BABEADD174}"/>
    <cellStyle name="Not 6 2 3" xfId="1743" xr:uid="{82925514-4AB0-4D63-B50A-C2A8A810AD50}"/>
    <cellStyle name="Not 6 3" xfId="752" xr:uid="{D61D71AF-372C-40C9-94AA-5F03540D629C}"/>
    <cellStyle name="Not 6 3 2" xfId="2073" xr:uid="{B49C7ECB-CCC9-45D5-8900-A88DA677C650}"/>
    <cellStyle name="Not 6 4" xfId="1433" xr:uid="{E6D4864B-3BB7-459C-8C12-C65D50646D27}"/>
    <cellStyle name="Not 7" xfId="130" xr:uid="{B96A47F2-521D-4956-9729-AF51B84F743E}"/>
    <cellStyle name="Not 7 2" xfId="441" xr:uid="{6DC9B247-4758-4EC7-8288-0C8D657755A6}"/>
    <cellStyle name="Not 7 2 2" xfId="1082" xr:uid="{EF144834-DF9C-4061-95CC-C9A22826F0C4}"/>
    <cellStyle name="Not 7 2 2 2" xfId="2403" xr:uid="{7B7FB925-03EA-4285-A3E1-19E3C0110158}"/>
    <cellStyle name="Not 7 2 3" xfId="1763" xr:uid="{6DA5D913-1719-4B16-A001-8A033A61EB87}"/>
    <cellStyle name="Not 7 3" xfId="772" xr:uid="{A9F80EC2-18CF-4330-AE77-603A304D8514}"/>
    <cellStyle name="Not 7 3 2" xfId="2093" xr:uid="{1037FB2F-96DB-4DAE-9E91-B598E9DACB62}"/>
    <cellStyle name="Not 7 4" xfId="1453" xr:uid="{FBE45B30-6881-40D6-B704-B4D15D88FE11}"/>
    <cellStyle name="Not 8" xfId="43" xr:uid="{D27A8885-8CF3-4AF6-93D8-96AC883B0141}"/>
    <cellStyle name="Not 8 2" xfId="355" xr:uid="{17F68434-5879-4447-99F1-A78853CB2BDE}"/>
    <cellStyle name="Not 8 2 2" xfId="996" xr:uid="{D7777969-BD86-492C-BEC1-8B5603C49F1D}"/>
    <cellStyle name="Not 8 2 2 2" xfId="2317" xr:uid="{9FDB27AC-566E-464C-8D47-1FC3BB41CFD7}"/>
    <cellStyle name="Not 8 2 3" xfId="1677" xr:uid="{7A2EE8FA-0E54-4CDB-9862-1CE86920D32C}"/>
    <cellStyle name="Not 8 3" xfId="686" xr:uid="{5FAC7334-BF44-41AA-91D5-9D56A6C1E0C7}"/>
    <cellStyle name="Not 8 3 2" xfId="2007" xr:uid="{8633A3BC-A8CF-486F-96BB-24CC93501D93}"/>
    <cellStyle name="Not 8 4" xfId="1367" xr:uid="{A57EBDD2-654C-4EB9-A632-2423DEAB9D5C}"/>
    <cellStyle name="Not 9" xfId="150" xr:uid="{937E7B6F-1367-4E3A-B937-8F9AB6ED4E6A}"/>
    <cellStyle name="Not 9 2" xfId="461" xr:uid="{2EE0D0D6-DCD7-444E-8534-97ABABF5CF0C}"/>
    <cellStyle name="Not 9 2 2" xfId="1102" xr:uid="{41B09308-1BDC-46C7-9029-C18B00EAB762}"/>
    <cellStyle name="Not 9 2 2 2" xfId="2423" xr:uid="{888FC5E9-BD86-44FB-A908-C1FBED2B9175}"/>
    <cellStyle name="Not 9 2 3" xfId="1783" xr:uid="{A006D821-A4A7-4EE0-93A1-CAD667477F3E}"/>
    <cellStyle name="Not 9 3" xfId="792" xr:uid="{6A9044E6-F074-4F34-AA03-6E356986BC43}"/>
    <cellStyle name="Not 9 3 2" xfId="2113" xr:uid="{E2B3EA01-1EDB-476B-BBC5-C348F7DD4CD1}"/>
    <cellStyle name="Not 9 4" xfId="1473" xr:uid="{0542878D-3790-4DD7-9811-3439E3E144B8}"/>
    <cellStyle name="Nötr" xfId="9" builtinId="28" customBuiltin="1"/>
    <cellStyle name="Toplam" xfId="17" builtinId="25" customBuiltin="1"/>
    <cellStyle name="Uyarı Metni" xfId="15" builtinId="11" customBuiltin="1"/>
    <cellStyle name="Virgül" xfId="211" builtinId="3"/>
    <cellStyle name="Virgül 2" xfId="46" xr:uid="{3CB7ECC5-2430-4EB0-BDE6-CF8116780599}"/>
    <cellStyle name="Virgül 2 2" xfId="357" xr:uid="{3F1376EA-C7BF-4C55-90D0-018D31631293}"/>
    <cellStyle name="Virgül 2 2 2" xfId="998" xr:uid="{FB96900B-1071-40C7-A0F8-7664EABD582C}"/>
    <cellStyle name="Virgül 2 2 2 2" xfId="2319" xr:uid="{BAFA985A-C509-41B9-9242-3EFD29C8E084}"/>
    <cellStyle name="Virgül 2 2 3" xfId="1679" xr:uid="{1D2CE235-D605-47E7-869C-F5CC8CCED874}"/>
    <cellStyle name="Virgül 2 3" xfId="688" xr:uid="{807904E5-7E4E-46F5-AC2A-AB056A79B0CF}"/>
    <cellStyle name="Virgül 2 3 2" xfId="2009" xr:uid="{D8CB4DD5-C972-47FC-B136-0254D13F8D86}"/>
    <cellStyle name="Virgül 2 4" xfId="1369" xr:uid="{80C54C7E-9E72-4D84-96A4-459C04A1A075}"/>
    <cellStyle name="Virgül 3" xfId="522" xr:uid="{9FCF67C0-7EC0-47B5-8735-AD8AAB1433EE}"/>
    <cellStyle name="Virgül 3 2" xfId="1163" xr:uid="{7E20B22E-24EF-44E0-9033-DCD616876DB5}"/>
    <cellStyle name="Virgül 3 2 2" xfId="2484" xr:uid="{08C2D8D4-6DED-491E-94F9-E486D3DE75B8}"/>
    <cellStyle name="Virgül 3 3" xfId="1844" xr:uid="{A24490AD-1277-43CC-8B69-72643A5D8876}"/>
    <cellStyle name="Virgül 4" xfId="853" xr:uid="{C42D9136-2E76-4FBE-AD45-14CC5556F19C}"/>
    <cellStyle name="Virgül 4 2" xfId="2174" xr:uid="{367B910B-E3EF-4C9F-BD39-3C998D02838B}"/>
    <cellStyle name="Virgül 5" xfId="1534" xr:uid="{48F6635D-4BF1-4690-9F38-6CE8E2372B05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sheetPr>
    <pageSetUpPr fitToPage="1"/>
  </sheetPr>
  <dimension ref="A1:AC71"/>
  <sheetViews>
    <sheetView zoomScale="85" zoomScaleNormal="85" workbookViewId="0">
      <selection activeCell="N36" sqref="N36"/>
    </sheetView>
  </sheetViews>
  <sheetFormatPr defaultRowHeight="15" x14ac:dyDescent="0.25"/>
  <cols>
    <col min="1" max="1" width="6.140625" customWidth="1"/>
    <col min="2" max="2" width="12.5703125" customWidth="1"/>
    <col min="3" max="3" width="10.140625" customWidth="1"/>
    <col min="4" max="4" width="12.28515625" bestFit="1" customWidth="1"/>
    <col min="5" max="5" width="13.7109375" bestFit="1" customWidth="1"/>
    <col min="6" max="6" width="13.42578125" customWidth="1"/>
    <col min="7" max="7" width="14.28515625" customWidth="1"/>
    <col min="8" max="8" width="12.28515625" customWidth="1"/>
    <col min="10" max="10" width="13.85546875" customWidth="1"/>
    <col min="11" max="11" width="4.140625" customWidth="1"/>
    <col min="12" max="12" width="13.42578125" customWidth="1"/>
    <col min="13" max="13" width="13.85546875" customWidth="1"/>
    <col min="14" max="14" width="13.42578125" customWidth="1"/>
    <col min="15" max="15" width="4.140625" customWidth="1"/>
    <col min="16" max="16" width="11.28515625" bestFit="1" customWidth="1"/>
    <col min="17" max="17" width="25.140625" bestFit="1" customWidth="1"/>
    <col min="18" max="18" width="9.7109375" bestFit="1" customWidth="1"/>
    <col min="19" max="19" width="13.42578125" bestFit="1" customWidth="1"/>
    <col min="20" max="20" width="10.28515625" customWidth="1"/>
    <col min="21" max="21" width="12" customWidth="1"/>
    <col min="22" max="22" width="24.85546875" bestFit="1" customWidth="1"/>
    <col min="23" max="23" width="7" bestFit="1" customWidth="1"/>
    <col min="24" max="24" width="11.42578125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7"/>
      <c r="C2" s="66" t="s">
        <v>32</v>
      </c>
      <c r="D2" s="67" t="s">
        <v>31</v>
      </c>
      <c r="E2" s="65" t="s">
        <v>44</v>
      </c>
      <c r="F2" s="194" t="s">
        <v>27</v>
      </c>
      <c r="G2" s="195"/>
      <c r="H2" s="195"/>
      <c r="I2" s="195"/>
      <c r="J2" s="196"/>
      <c r="L2" t="s">
        <v>38</v>
      </c>
      <c r="N2">
        <v>15.5</v>
      </c>
      <c r="P2" s="31" t="s">
        <v>14</v>
      </c>
      <c r="Q2" s="31" t="s">
        <v>21</v>
      </c>
      <c r="R2" s="31" t="s">
        <v>22</v>
      </c>
      <c r="S2" s="31" t="s">
        <v>15</v>
      </c>
      <c r="T2" s="31" t="s">
        <v>16</v>
      </c>
      <c r="U2" s="31" t="s">
        <v>23</v>
      </c>
      <c r="V2" s="31" t="s">
        <v>17</v>
      </c>
      <c r="W2" s="31" t="s">
        <v>18</v>
      </c>
      <c r="X2" s="31" t="s">
        <v>19</v>
      </c>
      <c r="Y2" s="31" t="s">
        <v>20</v>
      </c>
      <c r="Z2" s="31" t="s">
        <v>24</v>
      </c>
      <c r="AA2" s="31" t="s">
        <v>25</v>
      </c>
      <c r="AB2" s="31" t="s">
        <v>26</v>
      </c>
      <c r="AC2" s="32">
        <f>SUM(AB:AB)</f>
        <v>0</v>
      </c>
    </row>
    <row r="3" spans="2:29" x14ac:dyDescent="0.25">
      <c r="B3" s="1" t="s">
        <v>14</v>
      </c>
      <c r="C3" s="49">
        <v>16.100000000000001</v>
      </c>
      <c r="D3" s="48">
        <v>15.5</v>
      </c>
      <c r="E3" s="61">
        <v>16.75</v>
      </c>
      <c r="F3" s="27" t="s">
        <v>30</v>
      </c>
      <c r="G3" s="1" t="s">
        <v>0</v>
      </c>
      <c r="H3" s="3"/>
      <c r="I3" s="2" t="s">
        <v>2</v>
      </c>
      <c r="J3" s="4" t="s">
        <v>1</v>
      </c>
      <c r="L3" s="37" t="s">
        <v>29</v>
      </c>
      <c r="M3" s="37" t="s">
        <v>28</v>
      </c>
      <c r="R3" s="56"/>
    </row>
    <row r="4" spans="2:29" x14ac:dyDescent="0.25">
      <c r="B4" s="5">
        <v>45809</v>
      </c>
      <c r="C4" s="62">
        <v>14829</v>
      </c>
      <c r="D4" s="64"/>
      <c r="E4" s="63">
        <v>3546</v>
      </c>
      <c r="F4" s="50">
        <f>(C4*$C$3)+(D4*$D$3)+(E4*$E$3)</f>
        <v>298142.40000000002</v>
      </c>
      <c r="G4" s="9"/>
      <c r="H4" s="10" t="s">
        <v>3</v>
      </c>
      <c r="I4" s="11">
        <v>0.01</v>
      </c>
      <c r="J4" s="12"/>
      <c r="L4" s="32">
        <f>D4+C4+E4</f>
        <v>18375</v>
      </c>
      <c r="M4" s="38">
        <f>F4/L4</f>
        <v>16.225436734693879</v>
      </c>
      <c r="Q4" s="52"/>
      <c r="R4" s="36"/>
      <c r="S4" s="55"/>
      <c r="T4" s="55"/>
      <c r="U4" s="55"/>
    </row>
    <row r="5" spans="2:29" x14ac:dyDescent="0.25">
      <c r="B5" s="5">
        <v>45810</v>
      </c>
      <c r="C5" s="62">
        <v>14955</v>
      </c>
      <c r="D5" s="64"/>
      <c r="E5" s="63">
        <v>3612</v>
      </c>
      <c r="F5" s="50">
        <f t="shared" ref="F5:F34" si="0">(C5*$C$3)+(D5*$D$3)+(E5*$E$3)</f>
        <v>301276.5</v>
      </c>
      <c r="G5" s="9"/>
      <c r="H5" s="10" t="s">
        <v>4</v>
      </c>
      <c r="I5" s="11">
        <v>1E-3</v>
      </c>
      <c r="J5" s="12"/>
      <c r="L5" s="32">
        <f t="shared" ref="L5:L34" si="1">D5+C5+E5</f>
        <v>18567</v>
      </c>
      <c r="M5" s="38">
        <f t="shared" ref="M5:M34" si="2">F5/L5</f>
        <v>16.226450153498142</v>
      </c>
    </row>
    <row r="6" spans="2:29" x14ac:dyDescent="0.25">
      <c r="B6" s="5">
        <v>45811</v>
      </c>
      <c r="C6" s="62">
        <v>14859</v>
      </c>
      <c r="D6" s="64"/>
      <c r="E6" s="63">
        <v>3733</v>
      </c>
      <c r="F6" s="50">
        <f t="shared" si="0"/>
        <v>301757.65000000002</v>
      </c>
      <c r="G6" s="9"/>
      <c r="H6" s="10" t="s">
        <v>5</v>
      </c>
      <c r="I6" s="11"/>
      <c r="J6" s="12"/>
      <c r="L6" s="32">
        <f t="shared" si="1"/>
        <v>18592</v>
      </c>
      <c r="M6" s="38">
        <f t="shared" si="2"/>
        <v>16.230510434595526</v>
      </c>
      <c r="Q6" s="52"/>
      <c r="R6" s="54"/>
      <c r="S6" s="55"/>
      <c r="T6" s="55"/>
      <c r="U6" s="55"/>
    </row>
    <row r="7" spans="2:29" x14ac:dyDescent="0.25">
      <c r="B7" s="5">
        <v>45812</v>
      </c>
      <c r="C7" s="62">
        <v>14933</v>
      </c>
      <c r="D7" s="64"/>
      <c r="E7" s="63">
        <v>3679</v>
      </c>
      <c r="F7" s="50">
        <f t="shared" si="0"/>
        <v>302044.55000000005</v>
      </c>
      <c r="G7" s="9"/>
      <c r="H7" s="10" t="s">
        <v>6</v>
      </c>
      <c r="I7" s="11"/>
      <c r="J7" s="12">
        <v>0</v>
      </c>
      <c r="L7" s="32">
        <f t="shared" si="1"/>
        <v>18612</v>
      </c>
      <c r="M7" s="38">
        <f t="shared" si="2"/>
        <v>16.228484311197079</v>
      </c>
      <c r="Q7" s="52"/>
      <c r="R7" s="54"/>
      <c r="S7" s="55"/>
      <c r="T7" s="55"/>
      <c r="U7" s="55"/>
    </row>
    <row r="8" spans="2:29" x14ac:dyDescent="0.25">
      <c r="B8" s="5">
        <v>45813</v>
      </c>
      <c r="C8" s="62">
        <v>13152</v>
      </c>
      <c r="D8" s="64"/>
      <c r="E8" s="63">
        <v>3719</v>
      </c>
      <c r="F8" s="50">
        <f t="shared" si="0"/>
        <v>274040.45</v>
      </c>
      <c r="G8" s="13" t="s">
        <v>33</v>
      </c>
      <c r="H8" s="14"/>
      <c r="I8" s="15"/>
      <c r="J8" s="16">
        <v>69227.509999999995</v>
      </c>
      <c r="L8" s="32">
        <f t="shared" si="1"/>
        <v>16871</v>
      </c>
      <c r="M8" s="38">
        <f t="shared" si="2"/>
        <v>16.24328433406437</v>
      </c>
      <c r="S8" s="55"/>
      <c r="T8" s="55"/>
      <c r="U8" s="55"/>
    </row>
    <row r="9" spans="2:29" x14ac:dyDescent="0.25">
      <c r="B9" s="5">
        <v>45814</v>
      </c>
      <c r="C9" s="62">
        <v>3849</v>
      </c>
      <c r="D9" s="64"/>
      <c r="E9" s="63">
        <v>3724</v>
      </c>
      <c r="F9" s="50">
        <f t="shared" si="0"/>
        <v>124345.90000000001</v>
      </c>
      <c r="G9" s="13" t="s">
        <v>34</v>
      </c>
      <c r="H9" s="14"/>
      <c r="I9" s="15"/>
      <c r="J9" s="16">
        <v>112556.93</v>
      </c>
      <c r="L9" s="32">
        <f t="shared" si="1"/>
        <v>7573</v>
      </c>
      <c r="M9" s="38">
        <f t="shared" si="2"/>
        <v>16.419635547339233</v>
      </c>
      <c r="Q9" s="52"/>
      <c r="R9" s="54"/>
      <c r="S9" s="55"/>
      <c r="T9" s="55"/>
      <c r="U9" s="55"/>
    </row>
    <row r="10" spans="2:29" x14ac:dyDescent="0.25">
      <c r="B10" s="5">
        <v>45815</v>
      </c>
      <c r="C10" s="62">
        <v>11425</v>
      </c>
      <c r="D10" s="64"/>
      <c r="E10" s="63">
        <v>3752</v>
      </c>
      <c r="F10" s="50">
        <f t="shared" si="0"/>
        <v>246788.50000000003</v>
      </c>
      <c r="G10" s="13" t="s">
        <v>35</v>
      </c>
      <c r="H10" s="14"/>
      <c r="I10" s="15"/>
      <c r="J10" s="16">
        <v>39522.46</v>
      </c>
      <c r="L10" s="32">
        <f t="shared" si="1"/>
        <v>15177</v>
      </c>
      <c r="M10" s="38">
        <f t="shared" si="2"/>
        <v>16.260690518547804</v>
      </c>
      <c r="Q10" s="51"/>
      <c r="R10" s="53"/>
      <c r="S10" s="55"/>
      <c r="T10" s="55"/>
      <c r="U10" s="55"/>
    </row>
    <row r="11" spans="2:29" x14ac:dyDescent="0.25">
      <c r="B11" s="5">
        <v>45816</v>
      </c>
      <c r="C11" s="62">
        <v>7671</v>
      </c>
      <c r="D11" s="64"/>
      <c r="E11" s="63">
        <v>3562</v>
      </c>
      <c r="F11" s="50">
        <f t="shared" si="0"/>
        <v>183166.6</v>
      </c>
      <c r="G11" s="73" t="s">
        <v>64</v>
      </c>
      <c r="H11" s="74"/>
      <c r="I11" s="75"/>
      <c r="J11" s="76">
        <v>30539.67</v>
      </c>
      <c r="L11" s="32">
        <f t="shared" si="1"/>
        <v>11233</v>
      </c>
      <c r="M11" s="38">
        <f t="shared" si="2"/>
        <v>16.306115908483932</v>
      </c>
      <c r="P11" s="132"/>
      <c r="S11" s="55"/>
      <c r="T11" s="55"/>
      <c r="U11" s="55"/>
    </row>
    <row r="12" spans="2:29" x14ac:dyDescent="0.25">
      <c r="B12" s="5">
        <v>45817</v>
      </c>
      <c r="C12" s="62">
        <v>4500</v>
      </c>
      <c r="D12" s="64"/>
      <c r="E12" s="63">
        <v>3501</v>
      </c>
      <c r="F12" s="50">
        <f t="shared" si="0"/>
        <v>131091.75</v>
      </c>
      <c r="G12" s="13" t="s">
        <v>36</v>
      </c>
      <c r="H12" s="14"/>
      <c r="I12" s="15"/>
      <c r="J12" s="16">
        <v>98810.12</v>
      </c>
      <c r="L12" s="32">
        <f t="shared" si="1"/>
        <v>8001</v>
      </c>
      <c r="M12" s="38">
        <f t="shared" si="2"/>
        <v>16.384420697412825</v>
      </c>
      <c r="Q12" s="51"/>
      <c r="R12" s="53"/>
      <c r="S12" s="55"/>
      <c r="T12" s="55"/>
      <c r="U12" s="55"/>
    </row>
    <row r="13" spans="2:29" x14ac:dyDescent="0.25">
      <c r="B13" s="5">
        <v>45818</v>
      </c>
      <c r="C13" s="39">
        <v>5054</v>
      </c>
      <c r="D13" s="64">
        <v>8595</v>
      </c>
      <c r="E13" s="63">
        <v>4314</v>
      </c>
      <c r="F13" s="50">
        <f t="shared" si="0"/>
        <v>286851.40000000002</v>
      </c>
      <c r="G13" s="14" t="s">
        <v>42</v>
      </c>
      <c r="H13" s="14"/>
      <c r="I13" s="15"/>
      <c r="J13" s="16">
        <f>3060+3060</f>
        <v>6120</v>
      </c>
      <c r="L13" s="32">
        <f t="shared" si="1"/>
        <v>17963</v>
      </c>
      <c r="M13" s="38">
        <f t="shared" si="2"/>
        <v>15.969014084507043</v>
      </c>
      <c r="P13" s="57"/>
      <c r="S13" s="55"/>
      <c r="T13" s="55"/>
      <c r="U13" s="55"/>
    </row>
    <row r="14" spans="2:29" x14ac:dyDescent="0.25">
      <c r="B14" s="5">
        <v>45819</v>
      </c>
      <c r="C14" s="39">
        <v>5840</v>
      </c>
      <c r="D14" s="64">
        <v>10019</v>
      </c>
      <c r="E14" s="63">
        <v>4104</v>
      </c>
      <c r="F14" s="50">
        <f t="shared" si="0"/>
        <v>318060.5</v>
      </c>
      <c r="G14" s="17" t="s">
        <v>37</v>
      </c>
      <c r="H14" s="14"/>
      <c r="I14" s="15"/>
      <c r="J14" s="16">
        <v>75469.73</v>
      </c>
      <c r="L14" s="32">
        <f t="shared" si="1"/>
        <v>19963</v>
      </c>
      <c r="M14" s="38">
        <f t="shared" si="2"/>
        <v>15.932500125231678</v>
      </c>
      <c r="P14" s="57"/>
      <c r="Q14" s="51"/>
      <c r="R14" s="51"/>
      <c r="S14" s="55"/>
      <c r="T14" s="55"/>
      <c r="U14" s="55"/>
    </row>
    <row r="15" spans="2:29" x14ac:dyDescent="0.25">
      <c r="B15" s="5">
        <v>45820</v>
      </c>
      <c r="C15" s="39">
        <v>4437</v>
      </c>
      <c r="D15" s="64">
        <v>9312</v>
      </c>
      <c r="E15" s="63">
        <v>3107</v>
      </c>
      <c r="F15" s="50">
        <f t="shared" si="0"/>
        <v>267813.95</v>
      </c>
      <c r="G15" s="77" t="s">
        <v>65</v>
      </c>
      <c r="H15" s="74"/>
      <c r="I15" s="75"/>
      <c r="J15" s="76">
        <v>18599.41</v>
      </c>
      <c r="L15" s="32">
        <f t="shared" si="1"/>
        <v>16856</v>
      </c>
      <c r="M15" s="38">
        <f t="shared" si="2"/>
        <v>15.888345396298055</v>
      </c>
      <c r="P15" s="57"/>
      <c r="S15" s="55"/>
      <c r="T15" s="55"/>
      <c r="U15" s="55"/>
    </row>
    <row r="16" spans="2:29" x14ac:dyDescent="0.25">
      <c r="B16" s="5">
        <v>45821</v>
      </c>
      <c r="C16" s="39">
        <v>4602</v>
      </c>
      <c r="D16" s="64">
        <v>9491</v>
      </c>
      <c r="E16" s="63">
        <v>3843</v>
      </c>
      <c r="F16" s="50">
        <f t="shared" si="0"/>
        <v>285572.95</v>
      </c>
      <c r="G16" s="77" t="s">
        <v>66</v>
      </c>
      <c r="H16" s="74"/>
      <c r="I16" s="75"/>
      <c r="J16" s="76">
        <v>37058.35</v>
      </c>
      <c r="L16" s="32">
        <f t="shared" si="1"/>
        <v>17936</v>
      </c>
      <c r="M16" s="38">
        <f t="shared" si="2"/>
        <v>15.921774643175736</v>
      </c>
      <c r="P16" s="57"/>
      <c r="Q16" s="57"/>
      <c r="S16" s="55"/>
      <c r="T16" s="55"/>
      <c r="U16" s="55"/>
    </row>
    <row r="17" spans="2:21" x14ac:dyDescent="0.25">
      <c r="B17" s="5">
        <v>45822</v>
      </c>
      <c r="C17" s="39">
        <v>4910</v>
      </c>
      <c r="D17" s="64">
        <v>9281</v>
      </c>
      <c r="E17" s="63">
        <v>3923</v>
      </c>
      <c r="F17" s="50">
        <f t="shared" si="0"/>
        <v>288616.75</v>
      </c>
      <c r="G17" s="13">
        <v>45838</v>
      </c>
      <c r="H17" s="14" t="s">
        <v>45</v>
      </c>
      <c r="I17" s="15"/>
      <c r="J17" s="16">
        <f>1248.99*1.01</f>
        <v>1261.4799</v>
      </c>
      <c r="L17" s="32">
        <f t="shared" si="1"/>
        <v>18114</v>
      </c>
      <c r="M17" s="38">
        <f t="shared" si="2"/>
        <v>15.93335265540466</v>
      </c>
      <c r="P17" s="58"/>
      <c r="S17" s="55"/>
      <c r="T17" s="55"/>
      <c r="U17" s="55"/>
    </row>
    <row r="18" spans="2:21" x14ac:dyDescent="0.25">
      <c r="B18" s="5">
        <v>45823</v>
      </c>
      <c r="C18" s="39">
        <v>4624</v>
      </c>
      <c r="D18" s="64">
        <v>9602</v>
      </c>
      <c r="E18" s="63">
        <v>3971</v>
      </c>
      <c r="F18" s="50">
        <f t="shared" si="0"/>
        <v>289791.65000000002</v>
      </c>
      <c r="G18" s="17" t="s">
        <v>47</v>
      </c>
      <c r="H18" s="14"/>
      <c r="I18" s="15"/>
      <c r="J18" s="16">
        <f>450*1.2</f>
        <v>540</v>
      </c>
      <c r="L18" s="32">
        <f t="shared" si="1"/>
        <v>18197</v>
      </c>
      <c r="M18" s="38">
        <f t="shared" si="2"/>
        <v>15.925243171951422</v>
      </c>
      <c r="S18" s="55"/>
      <c r="T18" s="55"/>
      <c r="U18" s="55"/>
    </row>
    <row r="19" spans="2:21" x14ac:dyDescent="0.25">
      <c r="B19" s="5">
        <v>45824</v>
      </c>
      <c r="C19" s="39">
        <v>9133</v>
      </c>
      <c r="D19" s="64">
        <v>0</v>
      </c>
      <c r="E19" s="63">
        <v>5119</v>
      </c>
      <c r="F19" s="50">
        <f t="shared" si="0"/>
        <v>232784.55000000002</v>
      </c>
      <c r="G19" s="17" t="s">
        <v>46</v>
      </c>
      <c r="H19" s="14"/>
      <c r="I19" s="15"/>
      <c r="J19" s="16">
        <f>8077.68*1.2</f>
        <v>9693.2160000000003</v>
      </c>
      <c r="L19" s="32">
        <f t="shared" si="1"/>
        <v>14252</v>
      </c>
      <c r="M19" s="38">
        <f t="shared" si="2"/>
        <v>16.33346547852933</v>
      </c>
      <c r="P19" s="26">
        <v>52073.19</v>
      </c>
    </row>
    <row r="20" spans="2:21" x14ac:dyDescent="0.25">
      <c r="B20" s="5">
        <v>45825</v>
      </c>
      <c r="C20" s="39">
        <v>6325</v>
      </c>
      <c r="D20" s="64">
        <v>10032</v>
      </c>
      <c r="E20" s="63">
        <v>2645</v>
      </c>
      <c r="F20" s="50">
        <f t="shared" si="0"/>
        <v>301632.25</v>
      </c>
      <c r="G20" s="17" t="s">
        <v>50</v>
      </c>
      <c r="H20" s="14"/>
      <c r="I20" s="15"/>
      <c r="J20" s="16">
        <v>50912.29</v>
      </c>
      <c r="L20" s="32">
        <f t="shared" si="1"/>
        <v>19002</v>
      </c>
      <c r="M20" s="38">
        <f t="shared" si="2"/>
        <v>15.873710662035576</v>
      </c>
      <c r="P20" s="26">
        <f>P19-J20</f>
        <v>1160.9000000000015</v>
      </c>
    </row>
    <row r="21" spans="2:21" x14ac:dyDescent="0.25">
      <c r="B21" s="5">
        <v>45826</v>
      </c>
      <c r="C21" s="39">
        <v>7202</v>
      </c>
      <c r="D21" s="64">
        <v>9887</v>
      </c>
      <c r="E21" s="63">
        <v>3894</v>
      </c>
      <c r="F21" s="50">
        <f t="shared" si="0"/>
        <v>334425.2</v>
      </c>
      <c r="G21" s="13">
        <v>45861</v>
      </c>
      <c r="H21" s="14" t="s">
        <v>52</v>
      </c>
      <c r="I21" s="15"/>
      <c r="J21" s="16">
        <v>1000000</v>
      </c>
      <c r="L21" s="32">
        <f t="shared" si="1"/>
        <v>20983</v>
      </c>
      <c r="M21" s="38">
        <f t="shared" si="2"/>
        <v>15.937911642758424</v>
      </c>
      <c r="R21" s="36"/>
    </row>
    <row r="22" spans="2:21" x14ac:dyDescent="0.25">
      <c r="B22" s="5">
        <v>45827</v>
      </c>
      <c r="C22" s="39">
        <v>4675</v>
      </c>
      <c r="D22" s="64">
        <v>4885</v>
      </c>
      <c r="E22" s="63">
        <v>3865</v>
      </c>
      <c r="F22" s="50">
        <f t="shared" si="0"/>
        <v>215723.75</v>
      </c>
      <c r="G22" s="13">
        <v>45861</v>
      </c>
      <c r="H22" s="14" t="s">
        <v>52</v>
      </c>
      <c r="I22" s="15"/>
      <c r="J22" s="16">
        <v>750000</v>
      </c>
      <c r="L22" s="32">
        <f t="shared" si="1"/>
        <v>13425</v>
      </c>
      <c r="M22" s="38">
        <f t="shared" si="2"/>
        <v>16.068808193668527</v>
      </c>
    </row>
    <row r="23" spans="2:21" x14ac:dyDescent="0.25">
      <c r="B23" s="5">
        <v>45828</v>
      </c>
      <c r="C23" s="39">
        <v>5103</v>
      </c>
      <c r="D23" s="64">
        <v>9963</v>
      </c>
      <c r="E23" s="63">
        <v>3895</v>
      </c>
      <c r="F23" s="50">
        <f t="shared" si="0"/>
        <v>301826.05</v>
      </c>
      <c r="G23" s="13">
        <v>45861</v>
      </c>
      <c r="H23" s="14" t="s">
        <v>52</v>
      </c>
      <c r="I23" s="15"/>
      <c r="J23" s="16">
        <v>750000</v>
      </c>
      <c r="L23" s="32">
        <f t="shared" si="1"/>
        <v>18961</v>
      </c>
      <c r="M23" s="38">
        <f t="shared" si="2"/>
        <v>15.918255893676493</v>
      </c>
      <c r="Q23" s="52"/>
      <c r="S23" s="55"/>
      <c r="T23" s="55"/>
      <c r="U23" s="55"/>
    </row>
    <row r="24" spans="2:21" x14ac:dyDescent="0.25">
      <c r="B24" s="5">
        <v>45829</v>
      </c>
      <c r="C24" s="6">
        <v>4154</v>
      </c>
      <c r="D24" s="64">
        <v>9131</v>
      </c>
      <c r="E24" s="63">
        <v>3865</v>
      </c>
      <c r="F24" s="50">
        <f t="shared" si="0"/>
        <v>273148.65000000002</v>
      </c>
      <c r="G24" s="13">
        <v>45882</v>
      </c>
      <c r="H24" s="14" t="s">
        <v>61</v>
      </c>
      <c r="I24" s="15"/>
      <c r="J24" s="16">
        <v>2500000</v>
      </c>
      <c r="L24" s="32">
        <f t="shared" si="1"/>
        <v>17150</v>
      </c>
      <c r="M24" s="38">
        <f t="shared" si="2"/>
        <v>15.927034985422742</v>
      </c>
      <c r="S24" s="55"/>
      <c r="T24" s="55"/>
      <c r="U24" s="55"/>
    </row>
    <row r="25" spans="2:21" x14ac:dyDescent="0.25">
      <c r="B25" s="5">
        <v>45830</v>
      </c>
      <c r="C25" s="39">
        <v>5859</v>
      </c>
      <c r="D25" s="64">
        <v>9342</v>
      </c>
      <c r="E25" s="63">
        <v>3909</v>
      </c>
      <c r="F25" s="50">
        <f t="shared" si="0"/>
        <v>304606.65000000002</v>
      </c>
      <c r="G25" s="13">
        <v>45896</v>
      </c>
      <c r="H25" s="14" t="s">
        <v>61</v>
      </c>
      <c r="I25" s="15"/>
      <c r="J25" s="16">
        <v>4790000</v>
      </c>
      <c r="L25" s="32">
        <f t="shared" si="1"/>
        <v>19110</v>
      </c>
      <c r="M25" s="38">
        <f t="shared" si="2"/>
        <v>15.939646781789641</v>
      </c>
      <c r="S25" s="55"/>
      <c r="T25" s="55"/>
      <c r="U25" s="55"/>
    </row>
    <row r="26" spans="2:21" x14ac:dyDescent="0.25">
      <c r="B26" s="5">
        <v>45831</v>
      </c>
      <c r="C26" s="6">
        <v>9489</v>
      </c>
      <c r="D26" s="64">
        <v>9240</v>
      </c>
      <c r="E26" s="63">
        <v>3962</v>
      </c>
      <c r="F26" s="50">
        <f t="shared" si="0"/>
        <v>362356.4</v>
      </c>
      <c r="G26" s="17"/>
      <c r="H26" s="14"/>
      <c r="I26" s="15"/>
      <c r="J26" s="16"/>
      <c r="L26" s="32">
        <f t="shared" si="1"/>
        <v>22691</v>
      </c>
      <c r="M26" s="38">
        <f t="shared" si="2"/>
        <v>15.969168392754838</v>
      </c>
    </row>
    <row r="27" spans="2:21" x14ac:dyDescent="0.25">
      <c r="B27" s="5">
        <v>45832</v>
      </c>
      <c r="C27" s="6">
        <v>5281</v>
      </c>
      <c r="D27" s="64">
        <v>9000</v>
      </c>
      <c r="E27" s="63">
        <v>3869</v>
      </c>
      <c r="F27" s="50">
        <f t="shared" si="0"/>
        <v>289329.84999999998</v>
      </c>
      <c r="G27" s="17"/>
      <c r="H27" s="14"/>
      <c r="I27" s="15"/>
      <c r="J27" s="16"/>
      <c r="L27" s="32">
        <f t="shared" si="1"/>
        <v>18150</v>
      </c>
      <c r="M27" s="38">
        <f t="shared" si="2"/>
        <v>15.941038567493111</v>
      </c>
      <c r="U27" s="55"/>
    </row>
    <row r="28" spans="2:21" x14ac:dyDescent="0.25">
      <c r="B28" s="5">
        <v>45833</v>
      </c>
      <c r="C28" s="6">
        <v>5033</v>
      </c>
      <c r="D28" s="64">
        <v>9097</v>
      </c>
      <c r="E28" s="63">
        <v>3893</v>
      </c>
      <c r="F28" s="50">
        <f t="shared" si="0"/>
        <v>287242.55</v>
      </c>
      <c r="G28" s="17"/>
      <c r="H28" s="14"/>
      <c r="I28" s="15"/>
      <c r="J28" s="16"/>
      <c r="L28" s="32">
        <f t="shared" si="1"/>
        <v>18023</v>
      </c>
      <c r="M28" s="38">
        <f t="shared" si="2"/>
        <v>15.93755479110026</v>
      </c>
    </row>
    <row r="29" spans="2:21" x14ac:dyDescent="0.25">
      <c r="B29" s="5">
        <v>45834</v>
      </c>
      <c r="C29" s="6">
        <v>5049</v>
      </c>
      <c r="D29" s="64">
        <v>9242</v>
      </c>
      <c r="E29" s="63">
        <v>4002</v>
      </c>
      <c r="F29" s="50">
        <f t="shared" si="0"/>
        <v>291573.40000000002</v>
      </c>
      <c r="G29" s="17"/>
      <c r="H29" s="14"/>
      <c r="I29" s="15"/>
      <c r="J29" s="16"/>
      <c r="L29" s="32">
        <f t="shared" si="1"/>
        <v>18293</v>
      </c>
      <c r="M29" s="38">
        <f t="shared" si="2"/>
        <v>15.93906958946045</v>
      </c>
    </row>
    <row r="30" spans="2:21" x14ac:dyDescent="0.25">
      <c r="B30" s="5">
        <v>45835</v>
      </c>
      <c r="C30" s="6">
        <v>5006</v>
      </c>
      <c r="D30" s="64">
        <v>8819</v>
      </c>
      <c r="E30" s="63">
        <v>3961</v>
      </c>
      <c r="F30" s="50">
        <f t="shared" si="0"/>
        <v>283637.84999999998</v>
      </c>
      <c r="G30" s="17"/>
      <c r="H30" s="14"/>
      <c r="I30" s="15"/>
      <c r="J30" s="16"/>
      <c r="L30" s="32">
        <f t="shared" si="1"/>
        <v>17786</v>
      </c>
      <c r="M30" s="38">
        <f t="shared" si="2"/>
        <v>15.947253457775778</v>
      </c>
    </row>
    <row r="31" spans="2:21" x14ac:dyDescent="0.25">
      <c r="B31" s="5">
        <v>45836</v>
      </c>
      <c r="C31" s="6">
        <v>5021</v>
      </c>
      <c r="D31" s="64">
        <v>9084</v>
      </c>
      <c r="E31" s="63">
        <v>4015</v>
      </c>
      <c r="F31" s="50">
        <f t="shared" si="0"/>
        <v>288891.34999999998</v>
      </c>
      <c r="G31" s="17"/>
      <c r="H31" s="14"/>
      <c r="I31" s="15"/>
      <c r="J31" s="16"/>
      <c r="L31" s="32">
        <f t="shared" si="1"/>
        <v>18120</v>
      </c>
      <c r="M31" s="38">
        <f t="shared" si="2"/>
        <v>15.94323123620309</v>
      </c>
    </row>
    <row r="32" spans="2:21" x14ac:dyDescent="0.25">
      <c r="B32" s="5">
        <v>45837</v>
      </c>
      <c r="C32" s="6">
        <v>5859</v>
      </c>
      <c r="D32" s="64">
        <v>9094</v>
      </c>
      <c r="E32" s="63">
        <v>4051</v>
      </c>
      <c r="F32" s="50">
        <f t="shared" si="0"/>
        <v>303141.15000000002</v>
      </c>
      <c r="G32" s="17"/>
      <c r="H32" s="14"/>
      <c r="I32" s="15"/>
      <c r="J32" s="16"/>
      <c r="L32" s="32">
        <f t="shared" si="1"/>
        <v>19004</v>
      </c>
      <c r="M32" s="38">
        <f t="shared" si="2"/>
        <v>15.951439170700906</v>
      </c>
    </row>
    <row r="33" spans="1:16" x14ac:dyDescent="0.25">
      <c r="B33" s="5">
        <v>45838</v>
      </c>
      <c r="C33" s="6">
        <v>4902</v>
      </c>
      <c r="D33" s="64">
        <v>9329</v>
      </c>
      <c r="E33" s="63">
        <v>3906</v>
      </c>
      <c r="F33" s="50">
        <f t="shared" si="0"/>
        <v>288947.20000000001</v>
      </c>
      <c r="G33" s="17"/>
      <c r="H33" s="14"/>
      <c r="I33" s="15"/>
      <c r="J33" s="16"/>
      <c r="L33" s="32">
        <f t="shared" si="1"/>
        <v>18137</v>
      </c>
      <c r="M33" s="38">
        <f t="shared" si="2"/>
        <v>15.931366819209352</v>
      </c>
    </row>
    <row r="34" spans="1:16" ht="15.75" thickBot="1" x14ac:dyDescent="0.3">
      <c r="B34" s="35"/>
      <c r="C34" s="42"/>
      <c r="D34" s="43"/>
      <c r="E34" s="44"/>
      <c r="F34" s="50">
        <f t="shared" si="0"/>
        <v>0</v>
      </c>
      <c r="G34" s="18"/>
      <c r="H34" s="19"/>
      <c r="I34" s="20"/>
      <c r="J34" s="21"/>
      <c r="L34" s="32">
        <f t="shared" si="1"/>
        <v>0</v>
      </c>
      <c r="M34" s="38" t="e">
        <f t="shared" si="2"/>
        <v>#DIV/0!</v>
      </c>
    </row>
    <row r="35" spans="1:16" x14ac:dyDescent="0.25">
      <c r="B35" s="33" t="s">
        <v>7</v>
      </c>
      <c r="C35" s="45">
        <f>SUM(C4:C34)</f>
        <v>217731</v>
      </c>
      <c r="D35" s="45">
        <f>SUM(D4:D34)</f>
        <v>182445</v>
      </c>
      <c r="E35" s="34">
        <f>SUM(E4:E34)</f>
        <v>114941</v>
      </c>
      <c r="F35" s="45"/>
      <c r="G35" s="40"/>
      <c r="H35" s="200" t="s">
        <v>8</v>
      </c>
      <c r="I35" s="200"/>
      <c r="J35" s="22">
        <f>SUM(J4:J34)</f>
        <v>10340311.165899999</v>
      </c>
      <c r="L35" s="60">
        <f>SUM(L4:L34)</f>
        <v>515117</v>
      </c>
      <c r="M35" s="36"/>
    </row>
    <row r="36" spans="1:16" x14ac:dyDescent="0.25">
      <c r="B36" s="23"/>
      <c r="C36" s="7"/>
      <c r="D36" s="7"/>
      <c r="E36" s="8"/>
      <c r="F36" s="28"/>
      <c r="G36" s="14"/>
      <c r="H36" s="201" t="s">
        <v>9</v>
      </c>
      <c r="I36" s="201"/>
      <c r="J36" s="16">
        <f>F36+F37</f>
        <v>8258628.3500000006</v>
      </c>
      <c r="L36" s="26">
        <f>J36-J4-J5-J6+J37</f>
        <v>8341214.6335000005</v>
      </c>
      <c r="M36" s="26">
        <v>8342375.5399999991</v>
      </c>
      <c r="N36" s="135">
        <f>L36-M36</f>
        <v>-1160.906499998644</v>
      </c>
      <c r="O36" s="134"/>
      <c r="P36" s="134" t="s">
        <v>184</v>
      </c>
    </row>
    <row r="37" spans="1:16" x14ac:dyDescent="0.25">
      <c r="B37" s="23" t="s">
        <v>10</v>
      </c>
      <c r="C37" s="32">
        <f>C35+D35+E35</f>
        <v>515117</v>
      </c>
      <c r="D37" s="7"/>
      <c r="E37" s="46"/>
      <c r="F37" s="28">
        <f>SUM(F4:F34)</f>
        <v>8258628.3500000006</v>
      </c>
      <c r="G37" s="14"/>
      <c r="H37" s="15" t="s">
        <v>11</v>
      </c>
      <c r="I37" s="15">
        <v>0.01</v>
      </c>
      <c r="J37" s="16">
        <f>J36*I37</f>
        <v>82586.283500000005</v>
      </c>
    </row>
    <row r="38" spans="1:16" x14ac:dyDescent="0.25">
      <c r="B38" s="23"/>
      <c r="C38" s="7"/>
      <c r="D38" s="15"/>
      <c r="E38" s="8"/>
      <c r="F38" s="28"/>
      <c r="G38" s="14"/>
      <c r="H38" s="15"/>
      <c r="I38" s="15"/>
      <c r="J38" s="16">
        <v>0</v>
      </c>
    </row>
    <row r="39" spans="1:16" ht="15.75" thickBot="1" x14ac:dyDescent="0.3">
      <c r="B39" s="202" t="s">
        <v>12</v>
      </c>
      <c r="C39" s="203"/>
      <c r="D39" s="24"/>
      <c r="E39" s="29"/>
      <c r="F39" s="30"/>
      <c r="G39" s="41"/>
      <c r="H39" s="204" t="s">
        <v>13</v>
      </c>
      <c r="I39" s="204"/>
      <c r="J39" s="25">
        <f>J36+J37+J38-J35</f>
        <v>-1999096.532399999</v>
      </c>
      <c r="L39" s="138"/>
    </row>
    <row r="40" spans="1:16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9"/>
      <c r="L40" s="132"/>
      <c r="N40" s="137"/>
    </row>
    <row r="41" spans="1:16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9"/>
      <c r="N41" s="137"/>
    </row>
    <row r="42" spans="1:16" x14ac:dyDescent="0.25">
      <c r="J42" s="26"/>
      <c r="N42" s="137"/>
    </row>
    <row r="43" spans="1:16" x14ac:dyDescent="0.25">
      <c r="B43" s="26"/>
      <c r="J43" s="26"/>
      <c r="L43" s="133"/>
      <c r="M43" s="26"/>
      <c r="N43" s="26"/>
    </row>
    <row r="44" spans="1:16" x14ac:dyDescent="0.25">
      <c r="B44" s="26"/>
      <c r="C44" s="37" t="s">
        <v>18</v>
      </c>
      <c r="D44" s="37" t="s">
        <v>20</v>
      </c>
      <c r="E44" s="37" t="s">
        <v>40</v>
      </c>
      <c r="F44" s="37" t="s">
        <v>41</v>
      </c>
      <c r="G44" s="37" t="s">
        <v>26</v>
      </c>
      <c r="L44" s="133"/>
    </row>
    <row r="45" spans="1:16" x14ac:dyDescent="0.25">
      <c r="A45" s="52">
        <v>16.100000000000001</v>
      </c>
      <c r="B45" t="s">
        <v>32</v>
      </c>
      <c r="C45" s="32">
        <f>18075+117558</f>
        <v>135633</v>
      </c>
      <c r="D45" s="32">
        <v>16.100000000000001</v>
      </c>
      <c r="E45" s="32">
        <f>C45*D45</f>
        <v>2183691.3000000003</v>
      </c>
      <c r="F45" s="32">
        <f>E45*0.01</f>
        <v>21836.913000000004</v>
      </c>
      <c r="G45" s="32">
        <f>E45+F45</f>
        <v>2205528.2130000005</v>
      </c>
      <c r="L45" s="133"/>
    </row>
    <row r="46" spans="1:16" x14ac:dyDescent="0.25">
      <c r="A46" s="52">
        <v>15.5</v>
      </c>
      <c r="B46" t="s">
        <v>39</v>
      </c>
      <c r="C46" s="32">
        <f>182445+82098</f>
        <v>264543</v>
      </c>
      <c r="D46" s="32">
        <v>15.5</v>
      </c>
      <c r="E46" s="32">
        <f>C46*D46</f>
        <v>4100416.5</v>
      </c>
      <c r="F46" s="32">
        <f>E46*0.01</f>
        <v>41004.165000000001</v>
      </c>
      <c r="G46" s="32">
        <f>E46+F46</f>
        <v>4141420.665</v>
      </c>
    </row>
    <row r="47" spans="1:16" x14ac:dyDescent="0.25">
      <c r="A47" s="52">
        <v>16.75</v>
      </c>
      <c r="B47" t="s">
        <v>43</v>
      </c>
      <c r="C47" s="32">
        <v>114941</v>
      </c>
      <c r="D47" s="32">
        <v>16.760000000000002</v>
      </c>
      <c r="E47" s="32">
        <f>C47*D47</f>
        <v>1926411.1600000001</v>
      </c>
      <c r="F47" s="32">
        <f>E47*0.01</f>
        <v>19264.1116</v>
      </c>
      <c r="G47" s="32">
        <f>E47+F47</f>
        <v>1945675.2716000001</v>
      </c>
      <c r="L47" s="26"/>
    </row>
    <row r="48" spans="1:16" x14ac:dyDescent="0.25">
      <c r="C48" s="26"/>
      <c r="D48" s="26"/>
      <c r="E48" s="32"/>
      <c r="F48" s="32"/>
      <c r="G48" s="32"/>
      <c r="L48" s="132"/>
    </row>
    <row r="49" spans="1:10" x14ac:dyDescent="0.25">
      <c r="C49" s="60">
        <f>SUM(C45:C48)</f>
        <v>515117</v>
      </c>
      <c r="E49" s="59">
        <f>SUM(E45:E48)</f>
        <v>8210518.9600000009</v>
      </c>
      <c r="F49" s="59">
        <f t="shared" ref="F49" si="3">SUM(F45:F48)</f>
        <v>82105.189600000012</v>
      </c>
      <c r="G49" s="59">
        <f>SUM(G45:G48)</f>
        <v>8292624.1496000011</v>
      </c>
    </row>
    <row r="50" spans="1:10" x14ac:dyDescent="0.25">
      <c r="E50" s="55"/>
    </row>
    <row r="52" spans="1:10" x14ac:dyDescent="0.25">
      <c r="B52" s="26"/>
      <c r="C52" s="37" t="s">
        <v>18</v>
      </c>
      <c r="D52" s="37" t="s">
        <v>20</v>
      </c>
      <c r="E52" s="37" t="s">
        <v>40</v>
      </c>
      <c r="F52" s="37" t="s">
        <v>41</v>
      </c>
      <c r="G52" s="37" t="s">
        <v>26</v>
      </c>
    </row>
    <row r="53" spans="1:10" x14ac:dyDescent="0.25">
      <c r="A53" s="52">
        <v>16.100000000000001</v>
      </c>
      <c r="B53" t="s">
        <v>32</v>
      </c>
      <c r="C53" s="63">
        <v>217731</v>
      </c>
      <c r="D53" s="63">
        <v>16.100000000000001</v>
      </c>
      <c r="E53" s="63">
        <f>C53*D53</f>
        <v>3505469.1</v>
      </c>
      <c r="F53" s="63">
        <f>E53*0.01</f>
        <v>35054.690999999999</v>
      </c>
      <c r="G53" s="63">
        <f>E53+F53</f>
        <v>3540523.7910000002</v>
      </c>
      <c r="H53" s="26"/>
      <c r="J53" s="68"/>
    </row>
    <row r="54" spans="1:10" x14ac:dyDescent="0.25">
      <c r="A54" s="52">
        <v>15.5</v>
      </c>
      <c r="B54" t="s">
        <v>39</v>
      </c>
      <c r="C54" s="63">
        <v>182445</v>
      </c>
      <c r="D54" s="63">
        <v>15.5</v>
      </c>
      <c r="E54" s="63">
        <f>C54*D54</f>
        <v>2827897.5</v>
      </c>
      <c r="F54" s="63">
        <f>E54*0.01</f>
        <v>28278.975000000002</v>
      </c>
      <c r="G54" s="63">
        <f>E54+F54</f>
        <v>2856176.4750000001</v>
      </c>
      <c r="H54" s="26"/>
    </row>
    <row r="55" spans="1:10" x14ac:dyDescent="0.25">
      <c r="A55" s="52">
        <v>16.75</v>
      </c>
      <c r="B55" t="s">
        <v>43</v>
      </c>
      <c r="C55" s="63">
        <v>114941</v>
      </c>
      <c r="D55" s="63">
        <v>16.760000000000002</v>
      </c>
      <c r="E55" s="63">
        <f>C55*D55</f>
        <v>1926411.1600000001</v>
      </c>
      <c r="F55" s="63">
        <f>E55*0.01</f>
        <v>19264.1116</v>
      </c>
      <c r="G55" s="63">
        <f>E55+F55</f>
        <v>1945675.2716000001</v>
      </c>
      <c r="H55" s="26"/>
      <c r="J55" s="26"/>
    </row>
    <row r="56" spans="1:10" x14ac:dyDescent="0.25">
      <c r="C56" s="26"/>
      <c r="D56" s="26"/>
      <c r="E56" s="32"/>
      <c r="F56" s="32"/>
      <c r="G56" s="32"/>
    </row>
    <row r="57" spans="1:10" x14ac:dyDescent="0.25">
      <c r="C57" s="60">
        <f>SUM(C53:C56)</f>
        <v>515117</v>
      </c>
      <c r="E57" s="59">
        <f>SUM(E53:E56)</f>
        <v>8259777.7599999998</v>
      </c>
      <c r="F57" s="59">
        <f>SUM(F53:F56)</f>
        <v>82597.777600000001</v>
      </c>
      <c r="G57" s="59">
        <f>SUM(G53:G56)</f>
        <v>8342375.5376000013</v>
      </c>
    </row>
    <row r="58" spans="1:10" x14ac:dyDescent="0.25">
      <c r="E58" s="26"/>
      <c r="F58" s="26"/>
      <c r="G58" s="26"/>
    </row>
    <row r="59" spans="1:10" x14ac:dyDescent="0.25">
      <c r="C59" s="26">
        <f>C46-C54</f>
        <v>82098</v>
      </c>
    </row>
    <row r="61" spans="1:10" x14ac:dyDescent="0.25">
      <c r="B61" s="26"/>
      <c r="C61" s="37" t="s">
        <v>18</v>
      </c>
      <c r="D61" s="37" t="s">
        <v>20</v>
      </c>
      <c r="E61" s="37" t="s">
        <v>40</v>
      </c>
      <c r="F61" s="37" t="s">
        <v>41</v>
      </c>
      <c r="G61" s="37" t="s">
        <v>26</v>
      </c>
    </row>
    <row r="62" spans="1:10" x14ac:dyDescent="0.25">
      <c r="A62" s="52">
        <v>16.100000000000001</v>
      </c>
      <c r="B62" t="s">
        <v>32</v>
      </c>
      <c r="C62" s="63">
        <v>217731</v>
      </c>
      <c r="D62" s="63">
        <v>16.100000000000001</v>
      </c>
      <c r="E62" s="63">
        <f>C62*D62</f>
        <v>3505469.1</v>
      </c>
      <c r="F62" s="63">
        <f>E62*0.01</f>
        <v>35054.690999999999</v>
      </c>
      <c r="G62" s="63">
        <f>E62+F62</f>
        <v>3540523.7910000002</v>
      </c>
    </row>
    <row r="63" spans="1:10" x14ac:dyDescent="0.25">
      <c r="A63" s="52">
        <v>15.5</v>
      </c>
      <c r="B63" t="s">
        <v>39</v>
      </c>
      <c r="C63" s="63">
        <v>182445</v>
      </c>
      <c r="D63" s="63">
        <v>15.5</v>
      </c>
      <c r="E63" s="63">
        <f>C63*D63</f>
        <v>2827897.5</v>
      </c>
      <c r="F63" s="63">
        <f>E63*0.01</f>
        <v>28278.975000000002</v>
      </c>
      <c r="G63" s="63">
        <f>E63+F63</f>
        <v>2856176.4750000001</v>
      </c>
    </row>
    <row r="64" spans="1:10" x14ac:dyDescent="0.25">
      <c r="A64" s="52">
        <v>16.75</v>
      </c>
      <c r="B64" t="s">
        <v>43</v>
      </c>
      <c r="C64" s="63">
        <v>114941</v>
      </c>
      <c r="D64" s="63">
        <v>16.75</v>
      </c>
      <c r="E64" s="63">
        <f>C64*D64</f>
        <v>1925261.75</v>
      </c>
      <c r="F64" s="63">
        <f>E64*0.01</f>
        <v>19252.6175</v>
      </c>
      <c r="G64" s="63">
        <f>E64+F64</f>
        <v>1944514.3674999999</v>
      </c>
    </row>
    <row r="65" spans="3:7" x14ac:dyDescent="0.25">
      <c r="C65" s="26"/>
      <c r="D65" s="26"/>
      <c r="E65" s="32"/>
      <c r="F65" s="32"/>
      <c r="G65" s="32"/>
    </row>
    <row r="66" spans="3:7" x14ac:dyDescent="0.25">
      <c r="C66" s="60">
        <f>SUM(C62:C65)</f>
        <v>515117</v>
      </c>
      <c r="E66" s="59">
        <f>SUM(E62:E65)</f>
        <v>8258628.3499999996</v>
      </c>
      <c r="F66" s="59">
        <f>SUM(F62:F65)</f>
        <v>82586.28349999999</v>
      </c>
      <c r="G66" s="59">
        <f>SUM(G62:G65)</f>
        <v>8341214.6335000005</v>
      </c>
    </row>
    <row r="67" spans="3:7" x14ac:dyDescent="0.25">
      <c r="E67" s="26"/>
      <c r="F67" s="26"/>
      <c r="G67" s="26"/>
    </row>
    <row r="68" spans="3:7" x14ac:dyDescent="0.25">
      <c r="C68" s="26"/>
      <c r="E68" s="26">
        <f>E57-E66</f>
        <v>1149.410000000149</v>
      </c>
      <c r="F68" s="26">
        <f t="shared" ref="F68:G68" si="4">F57-F66</f>
        <v>11.494100000010803</v>
      </c>
      <c r="G68" s="26">
        <f t="shared" si="4"/>
        <v>1160.9041000008583</v>
      </c>
    </row>
    <row r="70" spans="3:7" x14ac:dyDescent="0.25">
      <c r="G70" s="26">
        <v>50912.29</v>
      </c>
    </row>
    <row r="71" spans="3:7" x14ac:dyDescent="0.25">
      <c r="G71" s="26">
        <f>G70+G68</f>
        <v>52073.194100000859</v>
      </c>
    </row>
  </sheetData>
  <mergeCells count="7">
    <mergeCell ref="F2:J2"/>
    <mergeCell ref="B41:J41"/>
    <mergeCell ref="B40:J40"/>
    <mergeCell ref="H35:I35"/>
    <mergeCell ref="H36:I36"/>
    <mergeCell ref="B39:C39"/>
    <mergeCell ref="H39:I39"/>
  </mergeCells>
  <pageMargins left="0" right="0" top="0" bottom="0" header="0" footer="0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sheetPr>
    <pageSetUpPr fitToPage="1"/>
  </sheetPr>
  <dimension ref="B1:AC48"/>
  <sheetViews>
    <sheetView zoomScale="85" zoomScaleNormal="85" workbookViewId="0">
      <selection activeCell="N36" sqref="N36"/>
    </sheetView>
  </sheetViews>
  <sheetFormatPr defaultRowHeight="15" x14ac:dyDescent="0.25"/>
  <cols>
    <col min="1" max="1" width="5.140625" customWidth="1"/>
    <col min="2" max="3" width="10.28515625" bestFit="1" customWidth="1"/>
    <col min="4" max="4" width="12.28515625" bestFit="1" customWidth="1"/>
    <col min="5" max="7" width="12.7109375" customWidth="1"/>
    <col min="8" max="8" width="12.28515625" customWidth="1"/>
    <col min="10" max="10" width="13.85546875" customWidth="1"/>
    <col min="11" max="11" width="4.140625" customWidth="1"/>
    <col min="12" max="12" width="13.42578125" customWidth="1"/>
    <col min="13" max="13" width="13.85546875" customWidth="1"/>
    <col min="14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11.5703125" customWidth="1"/>
    <col min="20" max="20" width="8.7109375" customWidth="1"/>
    <col min="21" max="21" width="10.285156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7"/>
      <c r="C2" s="66" t="s">
        <v>32</v>
      </c>
      <c r="D2" s="67" t="s">
        <v>31</v>
      </c>
      <c r="E2" s="65" t="s">
        <v>44</v>
      </c>
      <c r="F2" s="194" t="s">
        <v>27</v>
      </c>
      <c r="G2" s="195"/>
      <c r="H2" s="195"/>
      <c r="I2" s="195"/>
      <c r="J2" s="196"/>
      <c r="P2" s="31" t="s">
        <v>14</v>
      </c>
      <c r="Q2" s="31" t="s">
        <v>21</v>
      </c>
      <c r="R2" s="31" t="s">
        <v>22</v>
      </c>
      <c r="S2" s="31" t="s">
        <v>15</v>
      </c>
      <c r="T2" s="31" t="s">
        <v>16</v>
      </c>
      <c r="U2" s="31" t="s">
        <v>23</v>
      </c>
      <c r="V2" s="31" t="s">
        <v>17</v>
      </c>
      <c r="W2" s="31" t="s">
        <v>18</v>
      </c>
      <c r="X2" s="31" t="s">
        <v>19</v>
      </c>
      <c r="Y2" s="31" t="s">
        <v>20</v>
      </c>
      <c r="Z2" s="31" t="s">
        <v>24</v>
      </c>
      <c r="AA2" s="31" t="s">
        <v>25</v>
      </c>
      <c r="AB2" s="31" t="s">
        <v>26</v>
      </c>
      <c r="AC2" s="32">
        <f>SUM(AB:AB)</f>
        <v>0</v>
      </c>
    </row>
    <row r="3" spans="2:29" x14ac:dyDescent="0.25">
      <c r="B3" s="1" t="s">
        <v>14</v>
      </c>
      <c r="C3" s="49">
        <v>16.100000000000001</v>
      </c>
      <c r="D3" s="48">
        <v>15.5</v>
      </c>
      <c r="E3" s="61">
        <v>16.75</v>
      </c>
      <c r="F3" s="27" t="s">
        <v>30</v>
      </c>
      <c r="G3" s="1" t="s">
        <v>0</v>
      </c>
      <c r="H3" s="3"/>
      <c r="I3" s="2" t="s">
        <v>2</v>
      </c>
      <c r="J3" s="4" t="s">
        <v>1</v>
      </c>
      <c r="L3" s="37" t="s">
        <v>29</v>
      </c>
      <c r="M3" s="37" t="s">
        <v>28</v>
      </c>
    </row>
    <row r="4" spans="2:29" x14ac:dyDescent="0.25">
      <c r="B4" s="5">
        <v>45839</v>
      </c>
      <c r="C4" s="39">
        <v>6142</v>
      </c>
      <c r="D4" s="39">
        <v>8647</v>
      </c>
      <c r="E4" s="32">
        <v>3986</v>
      </c>
      <c r="F4" s="50">
        <f>(C4*$C$3)+(D4*$D$3)+(E4*$E$3)</f>
        <v>299680.2</v>
      </c>
      <c r="G4" s="9"/>
      <c r="H4" s="10" t="s">
        <v>3</v>
      </c>
      <c r="I4" s="11">
        <v>0.01</v>
      </c>
      <c r="J4" s="12"/>
      <c r="L4" s="32">
        <f>D4+C4+E4</f>
        <v>18775</v>
      </c>
      <c r="M4" s="71">
        <f>F4/L4</f>
        <v>15.961661784287617</v>
      </c>
      <c r="R4" s="55"/>
      <c r="S4" s="55"/>
      <c r="T4" s="55"/>
      <c r="U4" s="55"/>
      <c r="V4" s="55"/>
    </row>
    <row r="5" spans="2:29" x14ac:dyDescent="0.25">
      <c r="B5" s="5">
        <v>45840</v>
      </c>
      <c r="C5" s="39">
        <v>4617</v>
      </c>
      <c r="D5" s="39">
        <v>8925</v>
      </c>
      <c r="E5" s="32">
        <v>3960</v>
      </c>
      <c r="F5" s="50">
        <f t="shared" ref="F5:F34" si="0">(C5*$C$3)+(D5*$D$3)+(E5*$E$3)</f>
        <v>279001.2</v>
      </c>
      <c r="G5" s="9"/>
      <c r="H5" s="10" t="s">
        <v>4</v>
      </c>
      <c r="I5" s="11">
        <v>1E-3</v>
      </c>
      <c r="J5" s="12"/>
      <c r="L5" s="32">
        <f t="shared" ref="L5:L34" si="1">D5+C5+E5</f>
        <v>17502</v>
      </c>
      <c r="M5" s="71">
        <f t="shared" ref="M5:M34" si="2">F5/L5</f>
        <v>15.941103873842991</v>
      </c>
    </row>
    <row r="6" spans="2:29" x14ac:dyDescent="0.25">
      <c r="B6" s="5">
        <v>45841</v>
      </c>
      <c r="C6" s="39">
        <v>4766</v>
      </c>
      <c r="D6" s="39">
        <v>8645</v>
      </c>
      <c r="E6" s="32">
        <v>4011</v>
      </c>
      <c r="F6" s="50">
        <f t="shared" si="0"/>
        <v>277914.34999999998</v>
      </c>
      <c r="G6" s="9"/>
      <c r="H6" s="10" t="s">
        <v>5</v>
      </c>
      <c r="I6" s="11"/>
      <c r="J6" s="12"/>
      <c r="L6" s="32">
        <f t="shared" si="1"/>
        <v>17422</v>
      </c>
      <c r="M6" s="71">
        <f t="shared" si="2"/>
        <v>15.951919986224313</v>
      </c>
    </row>
    <row r="7" spans="2:29" x14ac:dyDescent="0.25">
      <c r="B7" s="5">
        <v>45842</v>
      </c>
      <c r="C7" s="39">
        <v>4726</v>
      </c>
      <c r="D7" s="39">
        <v>8748</v>
      </c>
      <c r="E7" s="32">
        <v>3931</v>
      </c>
      <c r="F7" s="50">
        <f t="shared" si="0"/>
        <v>277526.84999999998</v>
      </c>
      <c r="G7" s="9"/>
      <c r="H7" s="10" t="s">
        <v>6</v>
      </c>
      <c r="I7" s="11"/>
      <c r="J7" s="12">
        <f>-'HAZİRAN 2025'!J39</f>
        <v>1999096.532399999</v>
      </c>
      <c r="L7" s="32">
        <f t="shared" si="1"/>
        <v>17405</v>
      </c>
      <c r="M7" s="71">
        <f t="shared" si="2"/>
        <v>15.94523700086182</v>
      </c>
    </row>
    <row r="8" spans="2:29" x14ac:dyDescent="0.25">
      <c r="B8" s="5">
        <v>45843</v>
      </c>
      <c r="C8" s="39">
        <v>4627</v>
      </c>
      <c r="D8" s="39">
        <v>8818</v>
      </c>
      <c r="E8" s="32">
        <v>3935</v>
      </c>
      <c r="F8" s="50">
        <f t="shared" si="0"/>
        <v>277084.95</v>
      </c>
      <c r="G8" s="17" t="s">
        <v>48</v>
      </c>
      <c r="H8" s="14"/>
      <c r="I8" s="15"/>
      <c r="J8" s="16">
        <v>38608.405440000002</v>
      </c>
      <c r="L8" s="32">
        <f t="shared" si="1"/>
        <v>17380</v>
      </c>
      <c r="M8" s="71">
        <f t="shared" si="2"/>
        <v>15.942747410817033</v>
      </c>
      <c r="S8" s="52"/>
    </row>
    <row r="9" spans="2:29" x14ac:dyDescent="0.25">
      <c r="B9" s="5">
        <v>45844</v>
      </c>
      <c r="C9" s="39">
        <v>4707</v>
      </c>
      <c r="D9" s="39">
        <v>8931</v>
      </c>
      <c r="E9" s="32">
        <v>4099</v>
      </c>
      <c r="F9" s="50">
        <f t="shared" si="0"/>
        <v>282871.45</v>
      </c>
      <c r="G9" s="77" t="s">
        <v>49</v>
      </c>
      <c r="H9" s="74"/>
      <c r="I9" s="75"/>
      <c r="J9" s="76">
        <v>39345.277200000011</v>
      </c>
      <c r="L9" s="32">
        <f t="shared" si="1"/>
        <v>17737</v>
      </c>
      <c r="M9" s="71">
        <f t="shared" si="2"/>
        <v>15.948100016913797</v>
      </c>
    </row>
    <row r="10" spans="2:29" x14ac:dyDescent="0.25">
      <c r="B10" s="5">
        <v>45845</v>
      </c>
      <c r="C10" s="39">
        <v>4752</v>
      </c>
      <c r="D10" s="39">
        <v>8831</v>
      </c>
      <c r="E10" s="32">
        <v>4061</v>
      </c>
      <c r="F10" s="50">
        <f t="shared" si="0"/>
        <v>281409.45</v>
      </c>
      <c r="G10" s="17" t="s">
        <v>51</v>
      </c>
      <c r="H10" s="14"/>
      <c r="I10" s="15"/>
      <c r="J10" s="16">
        <v>43023.98</v>
      </c>
      <c r="L10" s="32">
        <f t="shared" si="1"/>
        <v>17644</v>
      </c>
      <c r="M10" s="71">
        <f t="shared" si="2"/>
        <v>15.949300045341193</v>
      </c>
    </row>
    <row r="11" spans="2:29" x14ac:dyDescent="0.25">
      <c r="B11" s="5">
        <v>45846</v>
      </c>
      <c r="C11" s="39">
        <v>4787</v>
      </c>
      <c r="D11" s="39">
        <v>3845</v>
      </c>
      <c r="E11" s="32">
        <v>4006</v>
      </c>
      <c r="F11" s="50">
        <f t="shared" si="0"/>
        <v>203768.7</v>
      </c>
      <c r="G11" s="17" t="s">
        <v>53</v>
      </c>
      <c r="H11" s="14"/>
      <c r="I11" s="15"/>
      <c r="J11" s="16">
        <v>129.6</v>
      </c>
      <c r="L11" s="32">
        <f t="shared" si="1"/>
        <v>12638</v>
      </c>
      <c r="M11" s="71">
        <f t="shared" si="2"/>
        <v>16.123492641240702</v>
      </c>
    </row>
    <row r="12" spans="2:29" x14ac:dyDescent="0.25">
      <c r="B12" s="5">
        <v>45847</v>
      </c>
      <c r="C12" s="39">
        <v>3853</v>
      </c>
      <c r="D12" s="39">
        <v>0</v>
      </c>
      <c r="E12" s="32">
        <v>4041</v>
      </c>
      <c r="F12" s="50">
        <f t="shared" si="0"/>
        <v>129720.05</v>
      </c>
      <c r="G12" s="17" t="s">
        <v>54</v>
      </c>
      <c r="H12" s="14"/>
      <c r="I12" s="15"/>
      <c r="J12" s="16">
        <v>324</v>
      </c>
      <c r="L12" s="32">
        <f t="shared" si="1"/>
        <v>7894</v>
      </c>
      <c r="M12" s="71">
        <f t="shared" si="2"/>
        <v>16.432740055738535</v>
      </c>
    </row>
    <row r="13" spans="2:29" x14ac:dyDescent="0.25">
      <c r="B13" s="5">
        <v>45848</v>
      </c>
      <c r="C13" s="39">
        <v>4777</v>
      </c>
      <c r="D13" s="39">
        <v>8013</v>
      </c>
      <c r="E13" s="32">
        <v>4065</v>
      </c>
      <c r="F13" s="50">
        <f t="shared" si="0"/>
        <v>269199.95</v>
      </c>
      <c r="G13" s="69" t="s">
        <v>55</v>
      </c>
      <c r="H13" s="14"/>
      <c r="I13" s="15"/>
      <c r="J13" s="16">
        <v>4080</v>
      </c>
      <c r="L13" s="32">
        <f t="shared" si="1"/>
        <v>16855</v>
      </c>
      <c r="M13" s="71">
        <f t="shared" si="2"/>
        <v>15.971518837140316</v>
      </c>
    </row>
    <row r="14" spans="2:29" x14ac:dyDescent="0.25">
      <c r="B14" s="5">
        <v>45849</v>
      </c>
      <c r="C14" s="39">
        <v>4665</v>
      </c>
      <c r="D14" s="39">
        <v>8876</v>
      </c>
      <c r="E14" s="32">
        <v>4023</v>
      </c>
      <c r="F14" s="50">
        <f t="shared" si="0"/>
        <v>280069.75</v>
      </c>
      <c r="G14" s="69" t="s">
        <v>56</v>
      </c>
      <c r="H14" s="14"/>
      <c r="I14" s="15"/>
      <c r="J14" s="16">
        <v>2040</v>
      </c>
      <c r="L14" s="32">
        <f t="shared" si="1"/>
        <v>17564</v>
      </c>
      <c r="M14" s="71">
        <f t="shared" si="2"/>
        <v>15.945670120701434</v>
      </c>
    </row>
    <row r="15" spans="2:29" x14ac:dyDescent="0.25">
      <c r="B15" s="5">
        <v>45850</v>
      </c>
      <c r="C15" s="39">
        <v>4633</v>
      </c>
      <c r="D15" s="39">
        <v>8845</v>
      </c>
      <c r="E15" s="32">
        <v>3904</v>
      </c>
      <c r="F15" s="50">
        <f t="shared" si="0"/>
        <v>277080.8</v>
      </c>
      <c r="G15" s="70" t="s">
        <v>57</v>
      </c>
      <c r="H15" s="14"/>
      <c r="I15" s="15"/>
      <c r="J15" s="16">
        <v>129.6</v>
      </c>
      <c r="L15" s="32">
        <f t="shared" si="1"/>
        <v>17382</v>
      </c>
      <c r="M15" s="71">
        <f t="shared" si="2"/>
        <v>15.940674260729489</v>
      </c>
      <c r="N15" s="26"/>
    </row>
    <row r="16" spans="2:29" x14ac:dyDescent="0.25">
      <c r="B16" s="5">
        <v>45851</v>
      </c>
      <c r="C16" s="39">
        <v>4697</v>
      </c>
      <c r="D16" s="39">
        <v>8884</v>
      </c>
      <c r="E16" s="32">
        <v>3834</v>
      </c>
      <c r="F16" s="50">
        <f t="shared" si="0"/>
        <v>277543.2</v>
      </c>
      <c r="G16" s="17" t="s">
        <v>58</v>
      </c>
      <c r="H16" s="14"/>
      <c r="I16" s="15"/>
      <c r="J16" s="16">
        <v>25863.413399999998</v>
      </c>
      <c r="L16" s="32">
        <f t="shared" si="1"/>
        <v>17415</v>
      </c>
      <c r="M16" s="71">
        <f t="shared" si="2"/>
        <v>15.937019810508183</v>
      </c>
    </row>
    <row r="17" spans="2:14" x14ac:dyDescent="0.25">
      <c r="B17" s="5">
        <v>45852</v>
      </c>
      <c r="C17" s="39">
        <v>4675</v>
      </c>
      <c r="D17" s="39">
        <v>8834</v>
      </c>
      <c r="E17" s="32">
        <v>3767</v>
      </c>
      <c r="F17" s="50">
        <f t="shared" si="0"/>
        <v>275291.75</v>
      </c>
      <c r="G17" s="69">
        <v>45869</v>
      </c>
      <c r="H17" t="s">
        <v>59</v>
      </c>
      <c r="I17" s="15"/>
      <c r="J17" s="16">
        <v>1643.1689999999999</v>
      </c>
      <c r="L17" s="32">
        <f t="shared" si="1"/>
        <v>17276</v>
      </c>
      <c r="M17" s="71">
        <f t="shared" si="2"/>
        <v>15.934924172262098</v>
      </c>
    </row>
    <row r="18" spans="2:14" x14ac:dyDescent="0.25">
      <c r="B18" s="5">
        <v>45853</v>
      </c>
      <c r="C18" s="39">
        <v>4718</v>
      </c>
      <c r="D18" s="39">
        <v>8788</v>
      </c>
      <c r="E18" s="32">
        <v>3805</v>
      </c>
      <c r="F18" s="50">
        <f t="shared" si="0"/>
        <v>275907.55</v>
      </c>
      <c r="G18" s="69">
        <v>45869</v>
      </c>
      <c r="H18" s="14" t="s">
        <v>60</v>
      </c>
      <c r="I18" s="15"/>
      <c r="J18" s="16">
        <v>1659.28</v>
      </c>
      <c r="L18" s="32">
        <f t="shared" si="1"/>
        <v>17311</v>
      </c>
      <c r="M18" s="71">
        <f t="shared" si="2"/>
        <v>15.938279128877591</v>
      </c>
    </row>
    <row r="19" spans="2:14" x14ac:dyDescent="0.25">
      <c r="B19" s="5">
        <v>45854</v>
      </c>
      <c r="C19" s="39">
        <v>4379</v>
      </c>
      <c r="D19" s="39">
        <v>8641</v>
      </c>
      <c r="E19" s="32">
        <v>3773</v>
      </c>
      <c r="F19" s="50">
        <f t="shared" si="0"/>
        <v>267635.15000000002</v>
      </c>
      <c r="G19" s="13">
        <v>45908</v>
      </c>
      <c r="H19" s="14" t="s">
        <v>52</v>
      </c>
      <c r="I19" s="15"/>
      <c r="J19" s="79">
        <v>2219321.96</v>
      </c>
      <c r="L19" s="32">
        <f t="shared" si="1"/>
        <v>16793</v>
      </c>
      <c r="M19" s="71">
        <f t="shared" si="2"/>
        <v>15.937304233906987</v>
      </c>
      <c r="N19" s="26"/>
    </row>
    <row r="20" spans="2:14" x14ac:dyDescent="0.25">
      <c r="B20" s="5">
        <v>45855</v>
      </c>
      <c r="C20" s="39">
        <v>5079</v>
      </c>
      <c r="D20" s="39">
        <v>9427</v>
      </c>
      <c r="E20" s="32">
        <v>3772</v>
      </c>
      <c r="F20" s="50">
        <f t="shared" si="0"/>
        <v>291071.40000000002</v>
      </c>
      <c r="G20" s="13">
        <v>45924</v>
      </c>
      <c r="H20" s="14" t="s">
        <v>80</v>
      </c>
      <c r="I20" s="15"/>
      <c r="J20" s="16">
        <v>4000000</v>
      </c>
      <c r="L20" s="32">
        <f t="shared" si="1"/>
        <v>18278</v>
      </c>
      <c r="M20" s="71">
        <f t="shared" si="2"/>
        <v>15.9246854141591</v>
      </c>
      <c r="N20" s="26"/>
    </row>
    <row r="21" spans="2:14" x14ac:dyDescent="0.25">
      <c r="B21" s="5">
        <v>45856</v>
      </c>
      <c r="C21" s="39">
        <v>4636</v>
      </c>
      <c r="D21" s="39">
        <v>8719</v>
      </c>
      <c r="E21" s="32">
        <v>3780</v>
      </c>
      <c r="F21" s="50">
        <f t="shared" si="0"/>
        <v>273099.09999999998</v>
      </c>
      <c r="G21" s="17"/>
      <c r="H21" s="14"/>
      <c r="I21" s="15"/>
      <c r="J21" s="16"/>
      <c r="L21" s="32">
        <f t="shared" si="1"/>
        <v>17135</v>
      </c>
      <c r="M21" s="71">
        <f t="shared" si="2"/>
        <v>15.938085789320104</v>
      </c>
      <c r="N21" s="26"/>
    </row>
    <row r="22" spans="2:14" x14ac:dyDescent="0.25">
      <c r="B22" s="5">
        <v>45857</v>
      </c>
      <c r="C22" s="39">
        <v>4689</v>
      </c>
      <c r="D22" s="39">
        <v>8900</v>
      </c>
      <c r="E22" s="32">
        <v>3823</v>
      </c>
      <c r="F22" s="50">
        <f t="shared" si="0"/>
        <v>277478.15000000002</v>
      </c>
      <c r="G22" s="17"/>
      <c r="H22" s="14"/>
      <c r="I22" s="15"/>
      <c r="J22" s="16"/>
      <c r="L22" s="32">
        <f t="shared" si="1"/>
        <v>17412</v>
      </c>
      <c r="M22" s="71">
        <f t="shared" si="2"/>
        <v>15.93602974959798</v>
      </c>
      <c r="N22" s="26"/>
    </row>
    <row r="23" spans="2:14" x14ac:dyDescent="0.25">
      <c r="B23" s="5">
        <v>45858</v>
      </c>
      <c r="C23" s="39">
        <v>4633</v>
      </c>
      <c r="D23" s="39">
        <v>8796</v>
      </c>
      <c r="E23" s="32">
        <v>3821</v>
      </c>
      <c r="F23" s="50">
        <f t="shared" si="0"/>
        <v>274931.05</v>
      </c>
      <c r="G23" s="17"/>
      <c r="H23" s="14"/>
      <c r="I23" s="15"/>
      <c r="J23" s="16"/>
      <c r="L23" s="32">
        <f t="shared" si="1"/>
        <v>17250</v>
      </c>
      <c r="M23" s="71">
        <f t="shared" si="2"/>
        <v>15.93803188405797</v>
      </c>
    </row>
    <row r="24" spans="2:14" x14ac:dyDescent="0.25">
      <c r="B24" s="5">
        <v>45859</v>
      </c>
      <c r="C24" s="39">
        <v>4546</v>
      </c>
      <c r="D24" s="39">
        <v>8658</v>
      </c>
      <c r="E24" s="32">
        <v>3840</v>
      </c>
      <c r="F24" s="50">
        <f t="shared" si="0"/>
        <v>271709.59999999998</v>
      </c>
      <c r="G24" s="17"/>
      <c r="H24" s="14"/>
      <c r="I24" s="15"/>
      <c r="J24" s="16"/>
      <c r="L24" s="32">
        <f t="shared" si="1"/>
        <v>17044</v>
      </c>
      <c r="M24" s="71">
        <f t="shared" si="2"/>
        <v>15.941656888054446</v>
      </c>
    </row>
    <row r="25" spans="2:14" x14ac:dyDescent="0.25">
      <c r="B25" s="5">
        <v>45860</v>
      </c>
      <c r="C25" s="39">
        <v>4634</v>
      </c>
      <c r="D25" s="39">
        <v>8831</v>
      </c>
      <c r="E25" s="32">
        <v>3747</v>
      </c>
      <c r="F25" s="50">
        <f t="shared" si="0"/>
        <v>274250.15000000002</v>
      </c>
      <c r="G25" s="17"/>
      <c r="H25" s="14"/>
      <c r="I25" s="15"/>
      <c r="J25" s="16"/>
      <c r="L25" s="32">
        <f t="shared" si="1"/>
        <v>17212</v>
      </c>
      <c r="M25" s="71">
        <f t="shared" si="2"/>
        <v>15.933659656053917</v>
      </c>
    </row>
    <row r="26" spans="2:14" x14ac:dyDescent="0.25">
      <c r="B26" s="5">
        <v>45861</v>
      </c>
      <c r="C26" s="39">
        <v>4662</v>
      </c>
      <c r="D26" s="39">
        <v>8847</v>
      </c>
      <c r="E26" s="32">
        <v>3886</v>
      </c>
      <c r="F26" s="50">
        <f t="shared" si="0"/>
        <v>277277.2</v>
      </c>
      <c r="G26" s="17"/>
      <c r="H26" s="14"/>
      <c r="I26" s="15"/>
      <c r="J26" s="16"/>
      <c r="L26" s="32">
        <f t="shared" si="1"/>
        <v>17395</v>
      </c>
      <c r="M26" s="71">
        <f t="shared" si="2"/>
        <v>15.940051739005462</v>
      </c>
    </row>
    <row r="27" spans="2:14" x14ac:dyDescent="0.25">
      <c r="B27" s="5">
        <v>45862</v>
      </c>
      <c r="C27" s="39">
        <v>5414</v>
      </c>
      <c r="D27" s="39">
        <v>8594</v>
      </c>
      <c r="E27" s="32">
        <v>3856</v>
      </c>
      <c r="F27" s="50">
        <f t="shared" si="0"/>
        <v>284960.40000000002</v>
      </c>
      <c r="G27" s="17"/>
      <c r="H27" s="14"/>
      <c r="I27" s="15"/>
      <c r="J27" s="16"/>
      <c r="L27" s="32">
        <f t="shared" si="1"/>
        <v>17864</v>
      </c>
      <c r="M27" s="71">
        <f t="shared" si="2"/>
        <v>15.951656963725931</v>
      </c>
    </row>
    <row r="28" spans="2:14" x14ac:dyDescent="0.25">
      <c r="B28" s="5">
        <v>45863</v>
      </c>
      <c r="C28" s="39">
        <v>4789</v>
      </c>
      <c r="D28" s="39">
        <v>8661</v>
      </c>
      <c r="E28" s="32">
        <v>3907</v>
      </c>
      <c r="F28" s="50">
        <f t="shared" si="0"/>
        <v>276790.65000000002</v>
      </c>
      <c r="G28" s="17"/>
      <c r="H28" s="14"/>
      <c r="I28" s="15"/>
      <c r="J28" s="16"/>
      <c r="L28" s="32">
        <f t="shared" si="1"/>
        <v>17357</v>
      </c>
      <c r="M28" s="71">
        <f t="shared" si="2"/>
        <v>15.946917670104282</v>
      </c>
    </row>
    <row r="29" spans="2:14" x14ac:dyDescent="0.25">
      <c r="B29" s="5">
        <v>45864</v>
      </c>
      <c r="C29" s="39">
        <v>4771</v>
      </c>
      <c r="D29" s="39">
        <v>8857</v>
      </c>
      <c r="E29" s="32">
        <v>3828</v>
      </c>
      <c r="F29" s="50">
        <f t="shared" si="0"/>
        <v>278215.59999999998</v>
      </c>
      <c r="G29" s="17"/>
      <c r="H29" s="14"/>
      <c r="I29" s="15"/>
      <c r="J29" s="16"/>
      <c r="L29" s="32">
        <f t="shared" si="1"/>
        <v>17456</v>
      </c>
      <c r="M29" s="71">
        <f t="shared" si="2"/>
        <v>15.938107241063243</v>
      </c>
    </row>
    <row r="30" spans="2:14" x14ac:dyDescent="0.25">
      <c r="B30" s="5">
        <v>45865</v>
      </c>
      <c r="C30" s="39">
        <v>4845</v>
      </c>
      <c r="D30" s="39">
        <v>8693</v>
      </c>
      <c r="E30" s="32">
        <v>3920</v>
      </c>
      <c r="F30" s="50">
        <f t="shared" si="0"/>
        <v>278406</v>
      </c>
      <c r="G30" s="17"/>
      <c r="H30" s="14"/>
      <c r="I30" s="15"/>
      <c r="J30" s="16"/>
      <c r="L30" s="32">
        <f t="shared" si="1"/>
        <v>17458</v>
      </c>
      <c r="M30" s="71">
        <f t="shared" si="2"/>
        <v>15.947187535800206</v>
      </c>
    </row>
    <row r="31" spans="2:14" x14ac:dyDescent="0.25">
      <c r="B31" s="5">
        <v>45866</v>
      </c>
      <c r="C31" s="39">
        <v>0</v>
      </c>
      <c r="D31" s="39">
        <v>8326</v>
      </c>
      <c r="E31" s="32">
        <v>3847</v>
      </c>
      <c r="F31" s="50">
        <f t="shared" si="0"/>
        <v>193490.25</v>
      </c>
      <c r="G31" s="17"/>
      <c r="H31" s="14"/>
      <c r="I31" s="15"/>
      <c r="J31" s="16"/>
      <c r="L31" s="32">
        <f t="shared" si="1"/>
        <v>12173</v>
      </c>
      <c r="M31" s="71">
        <f t="shared" si="2"/>
        <v>15.895034091842602</v>
      </c>
    </row>
    <row r="32" spans="2:14" x14ac:dyDescent="0.25">
      <c r="B32" s="5">
        <v>45867</v>
      </c>
      <c r="C32" s="39">
        <v>5075</v>
      </c>
      <c r="D32" s="39">
        <v>8699</v>
      </c>
      <c r="E32" s="32">
        <v>3775</v>
      </c>
      <c r="F32" s="50">
        <f t="shared" si="0"/>
        <v>279773.25</v>
      </c>
      <c r="G32" s="17"/>
      <c r="H32" s="14"/>
      <c r="I32" s="15"/>
      <c r="J32" s="16"/>
      <c r="L32" s="32">
        <f t="shared" si="1"/>
        <v>17549</v>
      </c>
      <c r="M32" s="71">
        <f t="shared" si="2"/>
        <v>15.942404125591201</v>
      </c>
    </row>
    <row r="33" spans="2:14" x14ac:dyDescent="0.25">
      <c r="B33" s="5">
        <v>45868</v>
      </c>
      <c r="C33" s="39">
        <v>4677</v>
      </c>
      <c r="D33" s="39">
        <v>7846</v>
      </c>
      <c r="E33" s="32">
        <v>3761</v>
      </c>
      <c r="F33" s="50">
        <f t="shared" si="0"/>
        <v>259909.45</v>
      </c>
      <c r="G33" s="17"/>
      <c r="H33" s="14"/>
      <c r="I33" s="15"/>
      <c r="J33" s="16"/>
      <c r="L33" s="32">
        <f t="shared" si="1"/>
        <v>16284</v>
      </c>
      <c r="M33" s="71">
        <f t="shared" si="2"/>
        <v>15.961032301645789</v>
      </c>
    </row>
    <row r="34" spans="2:14" ht="15.75" thickBot="1" x14ac:dyDescent="0.3">
      <c r="B34" s="5">
        <v>45869</v>
      </c>
      <c r="C34" s="42">
        <v>4657</v>
      </c>
      <c r="D34" s="39">
        <v>8552</v>
      </c>
      <c r="E34" s="32">
        <v>3686</v>
      </c>
      <c r="F34" s="50">
        <f t="shared" si="0"/>
        <v>269274.2</v>
      </c>
      <c r="G34" s="18"/>
      <c r="H34" s="19"/>
      <c r="I34" s="20"/>
      <c r="J34" s="21"/>
      <c r="L34" s="32">
        <f t="shared" si="1"/>
        <v>16895</v>
      </c>
      <c r="M34" s="71">
        <f t="shared" si="2"/>
        <v>15.938100029594555</v>
      </c>
    </row>
    <row r="35" spans="2:14" x14ac:dyDescent="0.25">
      <c r="B35" s="33" t="s">
        <v>7</v>
      </c>
      <c r="C35" s="45">
        <f>SUM(C4:C34)</f>
        <v>142628</v>
      </c>
      <c r="D35" s="45">
        <f>SUM(D4:D34)</f>
        <v>256677</v>
      </c>
      <c r="E35" s="34">
        <f>SUM(E4:E34)</f>
        <v>120450</v>
      </c>
      <c r="F35" s="72"/>
      <c r="G35" s="40"/>
      <c r="H35" s="200" t="s">
        <v>8</v>
      </c>
      <c r="I35" s="200"/>
      <c r="J35" s="22">
        <f>SUM(J4:J34)</f>
        <v>8375265.2174399989</v>
      </c>
      <c r="L35" s="26"/>
      <c r="M35" s="36"/>
    </row>
    <row r="36" spans="2:14" x14ac:dyDescent="0.25">
      <c r="B36" s="23"/>
      <c r="C36" s="7"/>
      <c r="D36" s="7"/>
      <c r="E36" s="8"/>
      <c r="F36" s="28"/>
      <c r="G36" s="14"/>
      <c r="H36" s="201" t="s">
        <v>9</v>
      </c>
      <c r="I36" s="201"/>
      <c r="J36" s="16">
        <f>F36+F37</f>
        <v>8292341.8000000007</v>
      </c>
      <c r="L36" s="26">
        <f>J36-J4-J5-J6+J37</f>
        <v>8375265.2180000003</v>
      </c>
      <c r="M36" s="68">
        <v>8375271.71</v>
      </c>
      <c r="N36" s="135">
        <f>L36-M36</f>
        <v>-6.4919999996200204</v>
      </c>
    </row>
    <row r="37" spans="2:14" x14ac:dyDescent="0.25">
      <c r="B37" s="23" t="s">
        <v>10</v>
      </c>
      <c r="C37" s="32">
        <f>C35+D35+E35</f>
        <v>519755</v>
      </c>
      <c r="D37" s="7"/>
      <c r="E37" s="46"/>
      <c r="F37" s="28">
        <f>SUM(F4:F34)</f>
        <v>8292341.8000000007</v>
      </c>
      <c r="G37" s="14"/>
      <c r="H37" s="15" t="s">
        <v>11</v>
      </c>
      <c r="I37" s="15">
        <v>0.01</v>
      </c>
      <c r="J37" s="16">
        <f>J36*I37</f>
        <v>82923.418000000005</v>
      </c>
    </row>
    <row r="38" spans="2:14" x14ac:dyDescent="0.25">
      <c r="B38" s="23"/>
      <c r="C38" s="7"/>
      <c r="D38" s="15"/>
      <c r="E38" s="8"/>
      <c r="F38" s="28"/>
      <c r="G38" s="14"/>
      <c r="H38" s="15"/>
      <c r="I38" s="15"/>
      <c r="J38" s="16">
        <v>0</v>
      </c>
    </row>
    <row r="39" spans="2:14" ht="15.75" thickBot="1" x14ac:dyDescent="0.3">
      <c r="B39" s="202" t="s">
        <v>12</v>
      </c>
      <c r="C39" s="203"/>
      <c r="D39" s="24"/>
      <c r="E39" s="29"/>
      <c r="F39" s="30"/>
      <c r="G39" s="41"/>
      <c r="H39" s="204" t="s">
        <v>13</v>
      </c>
      <c r="I39" s="204"/>
      <c r="J39" s="25">
        <f>J36+J37+J38-J35</f>
        <v>5.6000147014856339E-4</v>
      </c>
      <c r="L39" s="133"/>
    </row>
    <row r="40" spans="2:14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9"/>
      <c r="L40" s="137"/>
    </row>
    <row r="41" spans="2:14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9"/>
      <c r="L41" s="137"/>
    </row>
    <row r="42" spans="2:14" x14ac:dyDescent="0.25">
      <c r="J42" s="26"/>
      <c r="L42" s="137"/>
    </row>
    <row r="43" spans="2:14" x14ac:dyDescent="0.25">
      <c r="J43" s="26"/>
      <c r="L43" s="26"/>
    </row>
    <row r="44" spans="2:14" x14ac:dyDescent="0.25">
      <c r="C44" s="37" t="s">
        <v>18</v>
      </c>
      <c r="D44" s="37" t="s">
        <v>20</v>
      </c>
      <c r="E44" s="37" t="s">
        <v>40</v>
      </c>
      <c r="F44" s="37" t="s">
        <v>41</v>
      </c>
      <c r="G44" s="37" t="s">
        <v>26</v>
      </c>
    </row>
    <row r="45" spans="2:14" x14ac:dyDescent="0.25">
      <c r="B45" t="s">
        <v>32</v>
      </c>
      <c r="C45" s="32"/>
      <c r="D45" s="32">
        <v>16.100000000000001</v>
      </c>
      <c r="E45" s="32">
        <f>C45*D45</f>
        <v>0</v>
      </c>
      <c r="F45" s="32">
        <f>E45*0.01</f>
        <v>0</v>
      </c>
      <c r="G45" s="32">
        <f>E45+F45</f>
        <v>0</v>
      </c>
    </row>
    <row r="46" spans="2:14" x14ac:dyDescent="0.25">
      <c r="B46" t="s">
        <v>39</v>
      </c>
      <c r="C46" s="32"/>
      <c r="D46" s="32">
        <v>15.5</v>
      </c>
      <c r="E46" s="32">
        <f>C46*D46</f>
        <v>0</v>
      </c>
      <c r="F46" s="32">
        <f>E46*0.01</f>
        <v>0</v>
      </c>
      <c r="G46" s="32">
        <f>E46+F46</f>
        <v>0</v>
      </c>
    </row>
    <row r="47" spans="2:14" x14ac:dyDescent="0.25">
      <c r="C47" s="32"/>
      <c r="D47" s="32"/>
      <c r="E47" s="32"/>
      <c r="F47" s="32"/>
      <c r="G47" s="32"/>
    </row>
    <row r="48" spans="2:14" x14ac:dyDescent="0.25">
      <c r="E48" s="59">
        <f>SUM(E45:E47)</f>
        <v>0</v>
      </c>
      <c r="F48" s="59">
        <f t="shared" ref="F48:G48" si="3">SUM(F45:F47)</f>
        <v>0</v>
      </c>
      <c r="G48" s="59">
        <f t="shared" si="3"/>
        <v>0</v>
      </c>
    </row>
  </sheetData>
  <mergeCells count="7">
    <mergeCell ref="F2:J2"/>
    <mergeCell ref="B41:J41"/>
    <mergeCell ref="B40:J40"/>
    <mergeCell ref="H35:I35"/>
    <mergeCell ref="H36:I36"/>
    <mergeCell ref="B39:C39"/>
    <mergeCell ref="H39:I39"/>
  </mergeCells>
  <pageMargins left="0" right="0" top="0" bottom="0" header="0" footer="0"/>
  <pageSetup paperSize="9" scale="9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sheetPr>
    <pageSetUpPr fitToPage="1"/>
  </sheetPr>
  <dimension ref="B1:AC48"/>
  <sheetViews>
    <sheetView zoomScale="85" zoomScaleNormal="85" workbookViewId="0">
      <selection activeCell="N36" sqref="N36"/>
    </sheetView>
  </sheetViews>
  <sheetFormatPr defaultRowHeight="15" x14ac:dyDescent="0.25"/>
  <cols>
    <col min="1" max="1" width="5.140625" customWidth="1"/>
    <col min="2" max="2" width="10.28515625" bestFit="1" customWidth="1"/>
    <col min="3" max="3" width="11.5703125" bestFit="1" customWidth="1"/>
    <col min="4" max="4" width="12.28515625" bestFit="1" customWidth="1"/>
    <col min="5" max="5" width="11.28515625" bestFit="1" customWidth="1"/>
    <col min="6" max="6" width="13.42578125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13.42578125" customWidth="1"/>
    <col min="13" max="13" width="13.85546875" customWidth="1"/>
    <col min="14" max="14" width="13.42578125" customWidth="1"/>
    <col min="15" max="15" width="4.140625" customWidth="1"/>
    <col min="16" max="16" width="23.42578125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7"/>
      <c r="C2" s="66" t="s">
        <v>32</v>
      </c>
      <c r="D2" s="67" t="s">
        <v>31</v>
      </c>
      <c r="E2" s="65" t="s">
        <v>44</v>
      </c>
      <c r="F2" s="194" t="s">
        <v>27</v>
      </c>
      <c r="G2" s="195"/>
      <c r="H2" s="195"/>
      <c r="I2" s="195"/>
      <c r="J2" s="196"/>
      <c r="P2" s="31" t="s">
        <v>14</v>
      </c>
      <c r="Q2" s="31" t="s">
        <v>21</v>
      </c>
      <c r="R2" s="31" t="s">
        <v>22</v>
      </c>
      <c r="S2" s="31" t="s">
        <v>15</v>
      </c>
      <c r="T2" s="31" t="s">
        <v>16</v>
      </c>
      <c r="U2" s="31" t="s">
        <v>23</v>
      </c>
      <c r="V2" s="31" t="s">
        <v>17</v>
      </c>
      <c r="W2" s="31" t="s">
        <v>18</v>
      </c>
      <c r="X2" s="31" t="s">
        <v>19</v>
      </c>
      <c r="Y2" s="31" t="s">
        <v>20</v>
      </c>
      <c r="Z2" s="31" t="s">
        <v>24</v>
      </c>
      <c r="AA2" s="31" t="s">
        <v>25</v>
      </c>
      <c r="AB2" s="31" t="s">
        <v>26</v>
      </c>
      <c r="AC2" s="32">
        <f>SUM(AB:AB)</f>
        <v>0</v>
      </c>
    </row>
    <row r="3" spans="2:29" x14ac:dyDescent="0.25">
      <c r="B3" s="1" t="s">
        <v>14</v>
      </c>
      <c r="C3" s="49">
        <v>17.350000000000001</v>
      </c>
      <c r="D3" s="48">
        <v>16.75</v>
      </c>
      <c r="E3" s="61">
        <v>18</v>
      </c>
      <c r="F3" s="27" t="s">
        <v>30</v>
      </c>
      <c r="G3" s="1" t="s">
        <v>0</v>
      </c>
      <c r="H3" s="3"/>
      <c r="I3" s="2" t="s">
        <v>2</v>
      </c>
      <c r="J3" s="4" t="s">
        <v>1</v>
      </c>
      <c r="L3" s="37" t="s">
        <v>29</v>
      </c>
      <c r="M3" s="37" t="s">
        <v>28</v>
      </c>
    </row>
    <row r="4" spans="2:29" x14ac:dyDescent="0.25">
      <c r="B4" s="5">
        <v>45870</v>
      </c>
      <c r="C4" s="39">
        <v>3684</v>
      </c>
      <c r="D4" s="39">
        <v>8668</v>
      </c>
      <c r="E4" s="32">
        <v>3603</v>
      </c>
      <c r="F4" s="50">
        <f>(C4*$C$3)+(D4*$D$3)+(E4*$E$3)</f>
        <v>273960.40000000002</v>
      </c>
      <c r="G4" s="9"/>
      <c r="H4" s="10" t="s">
        <v>3</v>
      </c>
      <c r="I4" s="11">
        <v>0.01</v>
      </c>
      <c r="J4" s="12"/>
      <c r="L4" s="32">
        <f>D4+C4+E4</f>
        <v>15955</v>
      </c>
      <c r="M4" s="38">
        <f>F4/L4</f>
        <v>17.170817925415232</v>
      </c>
    </row>
    <row r="5" spans="2:29" x14ac:dyDescent="0.25">
      <c r="B5" s="5">
        <v>45871</v>
      </c>
      <c r="C5" s="39">
        <v>3779</v>
      </c>
      <c r="D5" s="39">
        <v>8693</v>
      </c>
      <c r="E5" s="32">
        <v>3672</v>
      </c>
      <c r="F5" s="50">
        <f t="shared" ref="F5:F34" si="0">(C5*$C$3)+(D5*$D$3)+(E5*$E$3)</f>
        <v>277269.40000000002</v>
      </c>
      <c r="G5" s="9"/>
      <c r="H5" s="10" t="s">
        <v>4</v>
      </c>
      <c r="I5" s="11">
        <v>1E-3</v>
      </c>
      <c r="J5" s="12"/>
      <c r="L5" s="32">
        <f t="shared" ref="L5:L34" si="1">D5+C5+E5</f>
        <v>16144</v>
      </c>
      <c r="M5" s="38">
        <f t="shared" ref="M5:M34" si="2">F5/L5</f>
        <v>17.174764618434093</v>
      </c>
    </row>
    <row r="6" spans="2:29" x14ac:dyDescent="0.25">
      <c r="B6" s="5">
        <v>45872</v>
      </c>
      <c r="C6" s="39">
        <v>4051</v>
      </c>
      <c r="D6" s="39">
        <v>8321</v>
      </c>
      <c r="E6" s="32">
        <v>3688</v>
      </c>
      <c r="F6" s="50">
        <f t="shared" si="0"/>
        <v>276045.59999999998</v>
      </c>
      <c r="G6" s="9"/>
      <c r="H6" s="10" t="s">
        <v>5</v>
      </c>
      <c r="I6" s="11"/>
      <c r="J6" s="12"/>
      <c r="L6" s="32">
        <f t="shared" si="1"/>
        <v>16060</v>
      </c>
      <c r="M6" s="38">
        <f t="shared" si="2"/>
        <v>17.188393524283935</v>
      </c>
    </row>
    <row r="7" spans="2:29" x14ac:dyDescent="0.25">
      <c r="B7" s="5">
        <v>45873</v>
      </c>
      <c r="C7" s="39">
        <v>3646</v>
      </c>
      <c r="D7" s="39">
        <v>8627</v>
      </c>
      <c r="E7" s="32">
        <v>3726</v>
      </c>
      <c r="F7" s="50">
        <f t="shared" si="0"/>
        <v>274828.34999999998</v>
      </c>
      <c r="G7" s="9"/>
      <c r="H7" s="10" t="s">
        <v>6</v>
      </c>
      <c r="I7" s="11"/>
      <c r="J7" s="12">
        <f>-'TEMMUZ 2025'!J39</f>
        <v>-5.6000147014856339E-4</v>
      </c>
      <c r="L7" s="32">
        <f t="shared" si="1"/>
        <v>15999</v>
      </c>
      <c r="M7" s="38">
        <f t="shared" si="2"/>
        <v>17.177845490343145</v>
      </c>
    </row>
    <row r="8" spans="2:29" x14ac:dyDescent="0.25">
      <c r="B8" s="5">
        <v>45874</v>
      </c>
      <c r="C8" s="39">
        <v>3385</v>
      </c>
      <c r="D8" s="39">
        <v>8608</v>
      </c>
      <c r="E8" s="32">
        <v>3803</v>
      </c>
      <c r="F8" s="50">
        <f t="shared" si="0"/>
        <v>271367.75</v>
      </c>
      <c r="G8" s="13" t="s">
        <v>62</v>
      </c>
      <c r="H8" s="14"/>
      <c r="I8" s="15"/>
      <c r="J8" s="16">
        <v>129.6</v>
      </c>
      <c r="L8" s="32">
        <f t="shared" si="1"/>
        <v>15796</v>
      </c>
      <c r="M8" s="38">
        <f t="shared" si="2"/>
        <v>17.179523297037225</v>
      </c>
    </row>
    <row r="9" spans="2:29" x14ac:dyDescent="0.25">
      <c r="B9" s="5">
        <v>45875</v>
      </c>
      <c r="C9" s="39">
        <v>3417</v>
      </c>
      <c r="D9" s="39">
        <v>8542</v>
      </c>
      <c r="E9" s="32">
        <v>3913</v>
      </c>
      <c r="F9" s="50">
        <f t="shared" si="0"/>
        <v>272797.45</v>
      </c>
      <c r="G9" s="13" t="s">
        <v>63</v>
      </c>
      <c r="H9" s="14"/>
      <c r="I9" s="15"/>
      <c r="J9" s="16">
        <v>5850.2879999999996</v>
      </c>
      <c r="L9" s="32">
        <f t="shared" si="1"/>
        <v>15872</v>
      </c>
      <c r="M9" s="38">
        <f t="shared" si="2"/>
        <v>17.187339339717742</v>
      </c>
    </row>
    <row r="10" spans="2:29" x14ac:dyDescent="0.25">
      <c r="B10" s="5">
        <v>45876</v>
      </c>
      <c r="C10" s="39">
        <v>3326</v>
      </c>
      <c r="D10" s="39">
        <v>8622</v>
      </c>
      <c r="E10" s="32">
        <v>3858</v>
      </c>
      <c r="F10" s="50">
        <f t="shared" si="0"/>
        <v>271568.59999999998</v>
      </c>
      <c r="G10" s="78" t="s">
        <v>67</v>
      </c>
      <c r="H10" s="14"/>
      <c r="I10" s="15"/>
      <c r="J10" s="16">
        <v>5850.2879999999996</v>
      </c>
      <c r="L10" s="32">
        <f t="shared" si="1"/>
        <v>15806</v>
      </c>
      <c r="M10" s="38">
        <f t="shared" si="2"/>
        <v>17.181361508287992</v>
      </c>
      <c r="P10" s="26" t="s">
        <v>78</v>
      </c>
    </row>
    <row r="11" spans="2:29" x14ac:dyDescent="0.25">
      <c r="B11" s="5">
        <v>45877</v>
      </c>
      <c r="C11" s="39">
        <v>3466</v>
      </c>
      <c r="D11" s="39">
        <v>8627</v>
      </c>
      <c r="E11" s="32">
        <v>3860</v>
      </c>
      <c r="F11" s="50">
        <f t="shared" si="0"/>
        <v>274117.34999999998</v>
      </c>
      <c r="G11" s="13">
        <v>45900</v>
      </c>
      <c r="H11" s="14" t="s">
        <v>68</v>
      </c>
      <c r="I11" s="15"/>
      <c r="J11" s="16">
        <v>5228.0226000000002</v>
      </c>
      <c r="L11" s="32">
        <f t="shared" si="1"/>
        <v>15953</v>
      </c>
      <c r="M11" s="38">
        <f t="shared" si="2"/>
        <v>17.182808876073466</v>
      </c>
      <c r="P11" s="81">
        <v>45920</v>
      </c>
    </row>
    <row r="12" spans="2:29" x14ac:dyDescent="0.25">
      <c r="B12" s="5">
        <v>45878</v>
      </c>
      <c r="C12" s="39">
        <v>3393</v>
      </c>
      <c r="D12" s="39">
        <v>8482</v>
      </c>
      <c r="E12" s="32">
        <v>3875</v>
      </c>
      <c r="F12" s="50">
        <f t="shared" si="0"/>
        <v>270692.05</v>
      </c>
      <c r="G12" s="13"/>
      <c r="H12" s="14"/>
      <c r="I12" s="15"/>
      <c r="J12" s="16"/>
      <c r="L12" s="32">
        <f t="shared" si="1"/>
        <v>15750</v>
      </c>
      <c r="M12" s="38">
        <f t="shared" si="2"/>
        <v>17.186796825396826</v>
      </c>
    </row>
    <row r="13" spans="2:29" x14ac:dyDescent="0.25">
      <c r="B13" s="5">
        <v>45879</v>
      </c>
      <c r="C13" s="39">
        <v>3402</v>
      </c>
      <c r="D13" s="39">
        <v>8686</v>
      </c>
      <c r="E13" s="32">
        <v>3717</v>
      </c>
      <c r="F13" s="50">
        <f t="shared" si="0"/>
        <v>271421.2</v>
      </c>
      <c r="G13" s="13" t="s">
        <v>69</v>
      </c>
      <c r="H13" s="14"/>
      <c r="I13" s="15"/>
      <c r="J13" s="16">
        <v>24406.650000000005</v>
      </c>
      <c r="L13" s="32">
        <f t="shared" si="1"/>
        <v>15805</v>
      </c>
      <c r="M13" s="38">
        <f t="shared" si="2"/>
        <v>17.173122429610885</v>
      </c>
    </row>
    <row r="14" spans="2:29" x14ac:dyDescent="0.25">
      <c r="B14" s="5">
        <v>45880</v>
      </c>
      <c r="C14" s="39">
        <v>3487</v>
      </c>
      <c r="D14" s="39">
        <v>8485</v>
      </c>
      <c r="E14" s="32">
        <v>3761</v>
      </c>
      <c r="F14" s="50">
        <f t="shared" si="0"/>
        <v>270321.2</v>
      </c>
      <c r="G14" s="17" t="s">
        <v>70</v>
      </c>
      <c r="H14" s="14"/>
      <c r="I14" s="15"/>
      <c r="J14" s="16">
        <v>5423.7000000000007</v>
      </c>
      <c r="L14" s="32">
        <f t="shared" si="1"/>
        <v>15733</v>
      </c>
      <c r="M14" s="38">
        <f t="shared" si="2"/>
        <v>17.181796224496281</v>
      </c>
    </row>
    <row r="15" spans="2:29" x14ac:dyDescent="0.25">
      <c r="B15" s="5">
        <v>45881</v>
      </c>
      <c r="C15" s="39">
        <v>3376</v>
      </c>
      <c r="D15" s="39">
        <v>8593</v>
      </c>
      <c r="E15" s="32">
        <v>3807</v>
      </c>
      <c r="F15" s="50">
        <f t="shared" si="0"/>
        <v>271032.34999999998</v>
      </c>
      <c r="G15" s="17" t="s">
        <v>71</v>
      </c>
      <c r="H15" s="14"/>
      <c r="I15" s="15"/>
      <c r="J15" s="16">
        <v>22996.488000000001</v>
      </c>
      <c r="L15" s="32">
        <f t="shared" si="1"/>
        <v>15776</v>
      </c>
      <c r="M15" s="38">
        <f t="shared" si="2"/>
        <v>17.180042469574037</v>
      </c>
    </row>
    <row r="16" spans="2:29" x14ac:dyDescent="0.25">
      <c r="B16" s="5">
        <v>45882</v>
      </c>
      <c r="C16" s="39">
        <v>3375</v>
      </c>
      <c r="D16" s="39">
        <v>8426</v>
      </c>
      <c r="E16" s="32">
        <v>3822</v>
      </c>
      <c r="F16" s="50">
        <f t="shared" si="0"/>
        <v>268487.75</v>
      </c>
      <c r="G16" s="17"/>
      <c r="H16" s="14"/>
      <c r="I16" s="15"/>
      <c r="J16" s="16"/>
      <c r="L16" s="32">
        <f t="shared" si="1"/>
        <v>15623</v>
      </c>
      <c r="M16" s="38">
        <f t="shared" si="2"/>
        <v>17.185415733213851</v>
      </c>
    </row>
    <row r="17" spans="2:25" x14ac:dyDescent="0.25">
      <c r="B17" s="5">
        <v>45883</v>
      </c>
      <c r="C17" s="39">
        <v>3350</v>
      </c>
      <c r="D17" s="39">
        <v>8462</v>
      </c>
      <c r="E17" s="32">
        <v>3886</v>
      </c>
      <c r="F17" s="50">
        <f t="shared" si="0"/>
        <v>269809</v>
      </c>
      <c r="G17" s="13">
        <v>45900</v>
      </c>
      <c r="H17" s="14" t="s">
        <v>77</v>
      </c>
      <c r="I17" s="15"/>
      <c r="J17" s="16">
        <v>100000</v>
      </c>
      <c r="L17" s="32">
        <f t="shared" si="1"/>
        <v>15698</v>
      </c>
      <c r="M17" s="38">
        <f t="shared" si="2"/>
        <v>17.187476111606575</v>
      </c>
    </row>
    <row r="18" spans="2:25" x14ac:dyDescent="0.25">
      <c r="B18" s="5">
        <v>45884</v>
      </c>
      <c r="C18" s="39">
        <v>3246</v>
      </c>
      <c r="D18" s="39">
        <v>7307</v>
      </c>
      <c r="E18" s="32">
        <v>3863</v>
      </c>
      <c r="F18" s="50">
        <f t="shared" si="0"/>
        <v>248244.35</v>
      </c>
      <c r="G18" s="13">
        <v>45929</v>
      </c>
      <c r="H18" s="14" t="s">
        <v>61</v>
      </c>
      <c r="I18" s="15"/>
      <c r="J18" s="16">
        <v>1000000</v>
      </c>
      <c r="L18" s="32">
        <f t="shared" si="1"/>
        <v>14416</v>
      </c>
      <c r="M18" s="38">
        <f t="shared" si="2"/>
        <v>17.220057574916758</v>
      </c>
      <c r="P18" s="26"/>
    </row>
    <row r="19" spans="2:25" x14ac:dyDescent="0.25">
      <c r="B19" s="5">
        <v>45885</v>
      </c>
      <c r="C19" s="39">
        <v>3086</v>
      </c>
      <c r="D19" s="39">
        <v>8154</v>
      </c>
      <c r="E19" s="32">
        <v>3884</v>
      </c>
      <c r="F19" s="50">
        <f t="shared" si="0"/>
        <v>260033.6</v>
      </c>
      <c r="G19" s="13">
        <v>45938</v>
      </c>
      <c r="H19" s="14" t="s">
        <v>61</v>
      </c>
      <c r="I19" s="15"/>
      <c r="J19" s="16">
        <v>3000000</v>
      </c>
      <c r="L19" s="32">
        <f t="shared" si="1"/>
        <v>15124</v>
      </c>
      <c r="M19" s="38">
        <f t="shared" si="2"/>
        <v>17.193440888653797</v>
      </c>
      <c r="P19" s="26"/>
    </row>
    <row r="20" spans="2:25" x14ac:dyDescent="0.25">
      <c r="B20" s="5">
        <v>45886</v>
      </c>
      <c r="C20" s="39">
        <v>2989</v>
      </c>
      <c r="D20" s="39">
        <v>7822</v>
      </c>
      <c r="E20" s="32">
        <v>3911</v>
      </c>
      <c r="F20" s="50">
        <f t="shared" si="0"/>
        <v>253275.65</v>
      </c>
      <c r="G20" s="13">
        <v>45945</v>
      </c>
      <c r="H20" s="14" t="s">
        <v>52</v>
      </c>
      <c r="I20" s="15"/>
      <c r="J20" s="16">
        <v>3841777.71</v>
      </c>
      <c r="L20" s="32">
        <f t="shared" si="1"/>
        <v>14722</v>
      </c>
      <c r="M20" s="38">
        <f t="shared" si="2"/>
        <v>17.203888737943213</v>
      </c>
      <c r="P20" s="26"/>
    </row>
    <row r="21" spans="2:25" x14ac:dyDescent="0.25">
      <c r="B21" s="5">
        <v>45887</v>
      </c>
      <c r="C21" s="39">
        <v>3073</v>
      </c>
      <c r="D21" s="39">
        <v>7877</v>
      </c>
      <c r="E21" s="32">
        <v>3948</v>
      </c>
      <c r="F21" s="50">
        <f t="shared" si="0"/>
        <v>256320.3</v>
      </c>
      <c r="G21" s="17"/>
      <c r="H21" s="14"/>
      <c r="I21" s="15"/>
      <c r="J21" s="16"/>
      <c r="L21" s="32">
        <f t="shared" si="1"/>
        <v>14898</v>
      </c>
      <c r="M21" s="38">
        <f t="shared" si="2"/>
        <v>17.205014095851791</v>
      </c>
    </row>
    <row r="22" spans="2:25" x14ac:dyDescent="0.25">
      <c r="B22" s="5">
        <v>45888</v>
      </c>
      <c r="C22" s="39">
        <v>3073</v>
      </c>
      <c r="D22" s="39">
        <v>8059</v>
      </c>
      <c r="E22" s="32">
        <v>3981</v>
      </c>
      <c r="F22" s="50">
        <f t="shared" si="0"/>
        <v>259962.8</v>
      </c>
      <c r="G22" s="17"/>
      <c r="H22" s="14"/>
      <c r="I22" s="15"/>
      <c r="J22" s="16"/>
      <c r="L22" s="32">
        <f t="shared" si="1"/>
        <v>15113</v>
      </c>
      <c r="M22" s="38">
        <f t="shared" si="2"/>
        <v>17.201270429431613</v>
      </c>
      <c r="P22" s="26"/>
    </row>
    <row r="23" spans="2:25" x14ac:dyDescent="0.25">
      <c r="B23" s="5">
        <v>45889</v>
      </c>
      <c r="C23" s="39">
        <v>2991</v>
      </c>
      <c r="D23" s="39">
        <v>7915</v>
      </c>
      <c r="E23" s="32">
        <v>3911</v>
      </c>
      <c r="F23" s="50">
        <f t="shared" si="0"/>
        <v>254868.1</v>
      </c>
      <c r="G23" s="17"/>
      <c r="H23" s="14"/>
      <c r="I23" s="15"/>
      <c r="J23" s="16"/>
      <c r="L23" s="32">
        <f t="shared" si="1"/>
        <v>14817</v>
      </c>
      <c r="M23" s="38">
        <f t="shared" si="2"/>
        <v>17.201059593709928</v>
      </c>
    </row>
    <row r="24" spans="2:25" x14ac:dyDescent="0.25">
      <c r="B24" s="5">
        <v>45890</v>
      </c>
      <c r="C24" s="39">
        <v>3024</v>
      </c>
      <c r="D24" s="39">
        <v>7983</v>
      </c>
      <c r="E24" s="32">
        <v>3852</v>
      </c>
      <c r="F24" s="50">
        <f t="shared" si="0"/>
        <v>255517.65</v>
      </c>
      <c r="G24" s="17"/>
      <c r="H24" s="14"/>
      <c r="I24" s="15"/>
      <c r="J24" s="16"/>
      <c r="L24" s="32">
        <f t="shared" si="1"/>
        <v>14859</v>
      </c>
      <c r="M24" s="38">
        <f t="shared" si="2"/>
        <v>17.196153846153845</v>
      </c>
      <c r="P24" s="26"/>
    </row>
    <row r="25" spans="2:25" x14ac:dyDescent="0.25">
      <c r="B25" s="5">
        <v>45891</v>
      </c>
      <c r="C25" s="39">
        <v>2971</v>
      </c>
      <c r="D25" s="39">
        <v>7857</v>
      </c>
      <c r="E25" s="32">
        <v>3671</v>
      </c>
      <c r="F25" s="50">
        <f t="shared" si="0"/>
        <v>249229.6</v>
      </c>
      <c r="G25" s="17"/>
      <c r="H25" s="14"/>
      <c r="I25" s="15"/>
      <c r="J25" s="16"/>
      <c r="L25" s="32">
        <f t="shared" si="1"/>
        <v>14499</v>
      </c>
      <c r="M25" s="38">
        <f t="shared" si="2"/>
        <v>17.189433754052004</v>
      </c>
      <c r="P25" s="26"/>
    </row>
    <row r="26" spans="2:25" x14ac:dyDescent="0.25">
      <c r="B26" s="5">
        <v>45892</v>
      </c>
      <c r="C26" s="39">
        <v>2904</v>
      </c>
      <c r="D26" s="39">
        <v>7664</v>
      </c>
      <c r="E26" s="32">
        <v>3822</v>
      </c>
      <c r="F26" s="50">
        <f t="shared" si="0"/>
        <v>247552.4</v>
      </c>
      <c r="G26" s="17"/>
      <c r="H26" s="14"/>
      <c r="I26" s="15"/>
      <c r="J26" s="16"/>
      <c r="L26" s="32">
        <f t="shared" si="1"/>
        <v>14390</v>
      </c>
      <c r="M26" s="38">
        <f t="shared" si="2"/>
        <v>17.203085476025016</v>
      </c>
      <c r="P26" s="26"/>
    </row>
    <row r="27" spans="2:25" x14ac:dyDescent="0.25">
      <c r="B27" s="5">
        <v>45893</v>
      </c>
      <c r="C27" s="39">
        <v>0</v>
      </c>
      <c r="D27" s="39">
        <v>7651</v>
      </c>
      <c r="E27" s="32">
        <v>3755</v>
      </c>
      <c r="F27" s="50">
        <f t="shared" si="0"/>
        <v>195744.25</v>
      </c>
      <c r="G27" s="17"/>
      <c r="H27" s="14"/>
      <c r="I27" s="15"/>
      <c r="J27" s="16"/>
      <c r="L27" s="32">
        <f t="shared" si="1"/>
        <v>11406</v>
      </c>
      <c r="M27" s="38">
        <f t="shared" si="2"/>
        <v>17.161515868840961</v>
      </c>
    </row>
    <row r="28" spans="2:25" x14ac:dyDescent="0.25">
      <c r="B28" s="5">
        <v>45894</v>
      </c>
      <c r="C28" s="39">
        <v>2657</v>
      </c>
      <c r="D28" s="39">
        <v>7385</v>
      </c>
      <c r="E28" s="32">
        <v>3800</v>
      </c>
      <c r="F28" s="50">
        <f t="shared" si="0"/>
        <v>238197.7</v>
      </c>
      <c r="G28" s="17"/>
      <c r="H28" s="14"/>
      <c r="I28" s="15"/>
      <c r="J28" s="16"/>
      <c r="L28" s="32">
        <f t="shared" si="1"/>
        <v>13842</v>
      </c>
      <c r="M28" s="38">
        <f t="shared" si="2"/>
        <v>17.208329721138565</v>
      </c>
      <c r="P28" s="26"/>
    </row>
    <row r="29" spans="2:25" x14ac:dyDescent="0.25">
      <c r="B29" s="5">
        <v>45895</v>
      </c>
      <c r="C29" s="39">
        <v>2622</v>
      </c>
      <c r="D29" s="39">
        <v>7235</v>
      </c>
      <c r="E29" s="32">
        <v>3789</v>
      </c>
      <c r="F29" s="50">
        <f t="shared" si="0"/>
        <v>234879.95</v>
      </c>
      <c r="G29" s="17"/>
      <c r="H29" s="14"/>
      <c r="I29" s="15"/>
      <c r="J29" s="16"/>
      <c r="L29" s="32">
        <f t="shared" si="1"/>
        <v>13646</v>
      </c>
      <c r="M29" s="38">
        <f t="shared" si="2"/>
        <v>17.212366261175436</v>
      </c>
    </row>
    <row r="30" spans="2:25" x14ac:dyDescent="0.25">
      <c r="B30" s="5">
        <v>45896</v>
      </c>
      <c r="C30" s="39">
        <v>2412</v>
      </c>
      <c r="D30" s="39">
        <v>7065</v>
      </c>
      <c r="E30" s="32">
        <v>3835</v>
      </c>
      <c r="F30" s="50">
        <f t="shared" si="0"/>
        <v>229216.95</v>
      </c>
      <c r="G30" s="17"/>
      <c r="H30" s="14"/>
      <c r="I30" s="15"/>
      <c r="J30" s="16"/>
      <c r="L30" s="32">
        <f t="shared" si="1"/>
        <v>13312</v>
      </c>
      <c r="M30" s="38">
        <f t="shared" si="2"/>
        <v>17.218821364182695</v>
      </c>
    </row>
    <row r="31" spans="2:25" x14ac:dyDescent="0.25">
      <c r="B31" s="5">
        <v>45897</v>
      </c>
      <c r="C31" s="39">
        <v>2352</v>
      </c>
      <c r="D31" s="39">
        <v>7083</v>
      </c>
      <c r="E31" s="32">
        <v>3839</v>
      </c>
      <c r="F31" s="50">
        <f t="shared" si="0"/>
        <v>228549.45</v>
      </c>
      <c r="G31" s="17"/>
      <c r="H31" s="14"/>
      <c r="I31" s="15"/>
      <c r="J31" s="16"/>
      <c r="L31" s="32">
        <f t="shared" si="1"/>
        <v>13274</v>
      </c>
      <c r="M31" s="38">
        <f t="shared" si="2"/>
        <v>17.217828084978155</v>
      </c>
    </row>
    <row r="32" spans="2:25" x14ac:dyDescent="0.25">
      <c r="B32" s="5">
        <v>45898</v>
      </c>
      <c r="C32" s="39">
        <v>3597</v>
      </c>
      <c r="D32" s="39">
        <v>6712</v>
      </c>
      <c r="E32" s="32">
        <v>3816</v>
      </c>
      <c r="F32" s="50">
        <f t="shared" si="0"/>
        <v>243521.95</v>
      </c>
      <c r="G32" s="17"/>
      <c r="H32" s="14"/>
      <c r="I32" s="15"/>
      <c r="J32" s="16"/>
      <c r="L32" s="32">
        <f t="shared" si="1"/>
        <v>14125</v>
      </c>
      <c r="M32" s="38">
        <f t="shared" si="2"/>
        <v>17.24049203539823</v>
      </c>
      <c r="N32" s="80"/>
      <c r="P32" s="206" t="s">
        <v>89</v>
      </c>
      <c r="Q32" s="207"/>
      <c r="R32" s="207"/>
      <c r="S32" s="205">
        <v>45929</v>
      </c>
      <c r="T32" s="205"/>
      <c r="U32" s="205"/>
      <c r="V32" s="15" t="s">
        <v>82</v>
      </c>
      <c r="W32" s="15"/>
      <c r="X32" s="15"/>
      <c r="Y32" s="32">
        <v>180000</v>
      </c>
    </row>
    <row r="33" spans="2:25" x14ac:dyDescent="0.25">
      <c r="B33" s="5">
        <v>45899</v>
      </c>
      <c r="C33" s="32">
        <v>1550</v>
      </c>
      <c r="D33" s="32">
        <v>6532</v>
      </c>
      <c r="E33" s="32">
        <v>3758</v>
      </c>
      <c r="F33" s="50">
        <f t="shared" si="0"/>
        <v>203947.5</v>
      </c>
      <c r="G33" s="17"/>
      <c r="H33" s="14"/>
      <c r="I33" s="15"/>
      <c r="J33" s="16"/>
      <c r="L33" s="32">
        <f t="shared" si="1"/>
        <v>11840</v>
      </c>
      <c r="M33" s="38">
        <f t="shared" si="2"/>
        <v>17.225295608108109</v>
      </c>
      <c r="P33" s="207"/>
      <c r="Q33" s="207"/>
      <c r="R33" s="207"/>
      <c r="S33" s="205">
        <v>45929</v>
      </c>
      <c r="T33" s="205"/>
      <c r="U33" s="205"/>
      <c r="V33" s="15" t="s">
        <v>81</v>
      </c>
      <c r="W33" s="15"/>
      <c r="X33" s="15"/>
      <c r="Y33" s="32">
        <v>70000</v>
      </c>
    </row>
    <row r="34" spans="2:25" ht="15.75" thickBot="1" x14ac:dyDescent="0.3">
      <c r="B34" s="5">
        <v>45900</v>
      </c>
      <c r="C34" s="32">
        <v>2572</v>
      </c>
      <c r="D34" s="32">
        <v>8758</v>
      </c>
      <c r="E34" s="32">
        <v>3791</v>
      </c>
      <c r="F34" s="50">
        <f t="shared" si="0"/>
        <v>259558.7</v>
      </c>
      <c r="G34" s="18"/>
      <c r="H34" s="19"/>
      <c r="I34" s="20"/>
      <c r="J34" s="21"/>
      <c r="L34" s="32">
        <f t="shared" si="1"/>
        <v>15121</v>
      </c>
      <c r="M34" s="38">
        <f t="shared" si="2"/>
        <v>17.165445407049798</v>
      </c>
    </row>
    <row r="35" spans="2:25" x14ac:dyDescent="0.25">
      <c r="B35" s="33" t="s">
        <v>7</v>
      </c>
      <c r="C35" s="45">
        <f>SUM(C4:C34)</f>
        <v>94256</v>
      </c>
      <c r="D35" s="45">
        <f>SUM(D4:D34)</f>
        <v>248901</v>
      </c>
      <c r="E35" s="34">
        <f>SUM(E4:E34)</f>
        <v>118217</v>
      </c>
      <c r="F35" s="45"/>
      <c r="G35" s="40"/>
      <c r="H35" s="200" t="s">
        <v>8</v>
      </c>
      <c r="I35" s="200"/>
      <c r="J35" s="22">
        <f>SUM(J4:J34)</f>
        <v>8011662.7460399987</v>
      </c>
      <c r="L35" s="26"/>
      <c r="M35" s="36"/>
    </row>
    <row r="36" spans="2:25" x14ac:dyDescent="0.25">
      <c r="B36" s="23"/>
      <c r="C36" s="7"/>
      <c r="D36" s="7"/>
      <c r="E36" s="8"/>
      <c r="F36" s="28"/>
      <c r="G36" s="14"/>
      <c r="H36" s="201" t="s">
        <v>9</v>
      </c>
      <c r="I36" s="201"/>
      <c r="J36" s="16">
        <f>F36+F37</f>
        <v>7932339.3500000015</v>
      </c>
      <c r="L36" s="26">
        <f>J36-J4-J5-J6+J37</f>
        <v>8011662.7435000017</v>
      </c>
      <c r="M36">
        <v>8012856.7400000002</v>
      </c>
      <c r="N36" s="135">
        <f>L36-M36</f>
        <v>-1193.996499998495</v>
      </c>
    </row>
    <row r="37" spans="2:25" x14ac:dyDescent="0.25">
      <c r="B37" s="23" t="s">
        <v>10</v>
      </c>
      <c r="C37" s="32">
        <f>C35+D35+E35</f>
        <v>461374</v>
      </c>
      <c r="D37" s="7"/>
      <c r="E37" s="46"/>
      <c r="F37" s="28">
        <f>SUM(F4:F34)</f>
        <v>7932339.3500000015</v>
      </c>
      <c r="G37" s="14"/>
      <c r="H37" s="15" t="s">
        <v>11</v>
      </c>
      <c r="I37" s="15">
        <v>0.01</v>
      </c>
      <c r="J37" s="16">
        <f>J36*I37</f>
        <v>79323.39350000002</v>
      </c>
    </row>
    <row r="38" spans="2:25" x14ac:dyDescent="0.25">
      <c r="B38" s="23"/>
      <c r="C38" s="7"/>
      <c r="D38" s="15"/>
      <c r="E38" s="8"/>
      <c r="F38" s="28"/>
      <c r="G38" s="14"/>
      <c r="H38" s="15"/>
      <c r="I38" s="15"/>
      <c r="J38" s="16">
        <v>0</v>
      </c>
    </row>
    <row r="39" spans="2:25" ht="15.75" thickBot="1" x14ac:dyDescent="0.3">
      <c r="B39" s="202" t="s">
        <v>12</v>
      </c>
      <c r="C39" s="203"/>
      <c r="D39" s="24"/>
      <c r="E39" s="29"/>
      <c r="F39" s="30"/>
      <c r="G39" s="41"/>
      <c r="H39" s="204" t="s">
        <v>13</v>
      </c>
      <c r="I39" s="204"/>
      <c r="J39" s="25">
        <f>J36+J37+J38-J35</f>
        <v>-2.5399969890713692E-3</v>
      </c>
    </row>
    <row r="40" spans="2:25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9"/>
    </row>
    <row r="41" spans="2:25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9"/>
      <c r="L41" s="26"/>
      <c r="M41" s="26"/>
    </row>
    <row r="42" spans="2:25" x14ac:dyDescent="0.25">
      <c r="J42" s="26"/>
      <c r="M42" s="26"/>
    </row>
    <row r="43" spans="2:25" x14ac:dyDescent="0.25">
      <c r="J43" s="26"/>
      <c r="L43" s="26"/>
      <c r="M43" s="26"/>
    </row>
    <row r="44" spans="2:25" x14ac:dyDescent="0.25">
      <c r="C44" s="26">
        <f>+C35+D35</f>
        <v>343157</v>
      </c>
      <c r="L44" s="133"/>
      <c r="M44" s="26"/>
    </row>
    <row r="45" spans="2:25" x14ac:dyDescent="0.25">
      <c r="B45">
        <v>1</v>
      </c>
      <c r="C45" s="68">
        <f>+C44*1.3</f>
        <v>446104.10000000003</v>
      </c>
      <c r="L45" s="133"/>
    </row>
    <row r="46" spans="2:25" x14ac:dyDescent="0.25">
      <c r="B46">
        <v>2</v>
      </c>
      <c r="C46">
        <f>+C44*0.54</f>
        <v>185304.78</v>
      </c>
      <c r="L46" s="133"/>
    </row>
    <row r="48" spans="2:25" x14ac:dyDescent="0.25">
      <c r="L48" s="26"/>
    </row>
  </sheetData>
  <mergeCells count="10">
    <mergeCell ref="S32:U32"/>
    <mergeCell ref="S33:U33"/>
    <mergeCell ref="P32:R33"/>
    <mergeCell ref="F2:J2"/>
    <mergeCell ref="B41:J41"/>
    <mergeCell ref="B40:J40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74"/>
  <sheetViews>
    <sheetView zoomScale="85" zoomScaleNormal="85" workbookViewId="0">
      <selection activeCell="N38" sqref="N38"/>
    </sheetView>
  </sheetViews>
  <sheetFormatPr defaultRowHeight="15" x14ac:dyDescent="0.25"/>
  <cols>
    <col min="1" max="1" width="5.140625" customWidth="1"/>
    <col min="2" max="3" width="10.28515625" bestFit="1" customWidth="1"/>
    <col min="4" max="4" width="12.28515625" bestFit="1" customWidth="1"/>
    <col min="5" max="5" width="13.28515625" bestFit="1" customWidth="1"/>
    <col min="6" max="6" width="13.42578125" customWidth="1"/>
    <col min="7" max="7" width="10.28515625" bestFit="1" customWidth="1"/>
    <col min="8" max="8" width="12.28515625" customWidth="1"/>
    <col min="9" max="9" width="16.85546875" customWidth="1"/>
    <col min="10" max="10" width="13.85546875" customWidth="1"/>
    <col min="11" max="11" width="4.140625" customWidth="1"/>
    <col min="12" max="12" width="13.42578125" customWidth="1"/>
    <col min="13" max="13" width="13.85546875" customWidth="1"/>
    <col min="14" max="14" width="13.42578125" customWidth="1"/>
    <col min="15" max="15" width="4.140625" customWidth="1"/>
    <col min="16" max="16" width="11.57031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0.57031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7"/>
      <c r="C2" s="66" t="s">
        <v>32</v>
      </c>
      <c r="D2" s="67" t="s">
        <v>31</v>
      </c>
      <c r="E2" s="65" t="s">
        <v>44</v>
      </c>
      <c r="F2" s="194" t="s">
        <v>27</v>
      </c>
      <c r="G2" s="195"/>
      <c r="H2" s="195"/>
      <c r="I2" s="195"/>
      <c r="J2" s="196"/>
      <c r="P2" s="31" t="s">
        <v>14</v>
      </c>
      <c r="Q2" s="31" t="s">
        <v>21</v>
      </c>
      <c r="R2" s="31" t="s">
        <v>22</v>
      </c>
      <c r="S2" s="31" t="s">
        <v>15</v>
      </c>
      <c r="T2" s="31" t="s">
        <v>16</v>
      </c>
      <c r="U2" s="31" t="s">
        <v>23</v>
      </c>
      <c r="V2" s="31" t="s">
        <v>17</v>
      </c>
      <c r="W2" s="31" t="s">
        <v>18</v>
      </c>
      <c r="X2" s="31" t="s">
        <v>19</v>
      </c>
      <c r="Y2" s="31" t="s">
        <v>20</v>
      </c>
      <c r="Z2" s="31" t="s">
        <v>24</v>
      </c>
      <c r="AA2" s="31" t="s">
        <v>25</v>
      </c>
      <c r="AB2" s="31" t="s">
        <v>26</v>
      </c>
      <c r="AC2" s="32">
        <f>SUM(AB:AB)</f>
        <v>0</v>
      </c>
    </row>
    <row r="3" spans="2:29" x14ac:dyDescent="0.25">
      <c r="B3" s="1" t="s">
        <v>14</v>
      </c>
      <c r="C3" s="49">
        <v>17.850000000000001</v>
      </c>
      <c r="D3" s="48">
        <v>17.25</v>
      </c>
      <c r="E3" s="61">
        <v>18.5</v>
      </c>
      <c r="F3" s="27" t="s">
        <v>30</v>
      </c>
      <c r="G3" s="1" t="s">
        <v>0</v>
      </c>
      <c r="H3" s="3"/>
      <c r="I3" s="2" t="s">
        <v>2</v>
      </c>
      <c r="J3" s="4" t="s">
        <v>1</v>
      </c>
      <c r="L3" s="37" t="s">
        <v>29</v>
      </c>
      <c r="M3" s="37" t="s">
        <v>28</v>
      </c>
      <c r="P3" s="82">
        <v>45915</v>
      </c>
      <c r="Q3" s="11">
        <f>R3-P3</f>
        <v>15</v>
      </c>
      <c r="R3" s="83">
        <v>45930</v>
      </c>
      <c r="S3" s="11" t="s">
        <v>76</v>
      </c>
      <c r="T3" s="84">
        <v>212</v>
      </c>
      <c r="U3" s="85" t="s">
        <v>72</v>
      </c>
      <c r="V3" s="85" t="s">
        <v>73</v>
      </c>
      <c r="W3" s="86">
        <v>500</v>
      </c>
      <c r="X3" s="85" t="s">
        <v>74</v>
      </c>
      <c r="Y3" s="87">
        <v>600</v>
      </c>
      <c r="Z3" s="88">
        <v>300000</v>
      </c>
      <c r="AA3" s="89"/>
      <c r="AB3" s="88">
        <v>300000</v>
      </c>
      <c r="AC3" t="s">
        <v>79</v>
      </c>
    </row>
    <row r="4" spans="2:29" x14ac:dyDescent="0.25">
      <c r="B4" s="5">
        <v>45901</v>
      </c>
      <c r="C4" s="39">
        <v>2429</v>
      </c>
      <c r="D4" s="39">
        <v>7421</v>
      </c>
      <c r="E4" s="39">
        <v>4477</v>
      </c>
      <c r="F4" s="50">
        <f>(C4*$C$3)+(D4*$D$3)+(E4*$E$3)</f>
        <v>254194.4</v>
      </c>
      <c r="G4" s="9"/>
      <c r="H4" s="10" t="s">
        <v>3</v>
      </c>
      <c r="I4" s="11">
        <v>0.01</v>
      </c>
      <c r="J4" s="12"/>
      <c r="L4" s="32">
        <f>D4+C4+E4</f>
        <v>14327</v>
      </c>
      <c r="M4" s="38">
        <f>F4/L4</f>
        <v>17.742332658616597</v>
      </c>
      <c r="P4" s="82">
        <v>45915</v>
      </c>
      <c r="Q4" s="11">
        <f>R4-P4</f>
        <v>15</v>
      </c>
      <c r="R4" s="83">
        <v>45930</v>
      </c>
      <c r="S4" s="11" t="s">
        <v>76</v>
      </c>
      <c r="T4" s="84">
        <v>212</v>
      </c>
      <c r="U4" s="85" t="s">
        <v>72</v>
      </c>
      <c r="V4" s="85" t="s">
        <v>75</v>
      </c>
      <c r="W4" s="86">
        <v>140</v>
      </c>
      <c r="X4" s="85" t="s">
        <v>74</v>
      </c>
      <c r="Y4" s="87">
        <v>680</v>
      </c>
      <c r="Z4" s="88">
        <v>95200</v>
      </c>
      <c r="AA4" s="89"/>
      <c r="AB4" s="88">
        <v>95200</v>
      </c>
      <c r="AC4" t="s">
        <v>79</v>
      </c>
    </row>
    <row r="5" spans="2:29" x14ac:dyDescent="0.25">
      <c r="B5" s="5">
        <v>45902</v>
      </c>
      <c r="C5" s="39">
        <v>2794</v>
      </c>
      <c r="D5" s="39">
        <v>7013</v>
      </c>
      <c r="E5" s="39">
        <v>2803</v>
      </c>
      <c r="F5" s="50">
        <f t="shared" ref="F5:F34" si="0">(C5*$C$3)+(D5*$D$3)+(E5*$E$3)</f>
        <v>222702.65</v>
      </c>
      <c r="G5" s="9"/>
      <c r="H5" s="10" t="s">
        <v>4</v>
      </c>
      <c r="I5" s="11">
        <v>1E-3</v>
      </c>
      <c r="J5" s="12"/>
      <c r="L5" s="32">
        <f t="shared" ref="L5:L34" si="1">D5+C5+E5</f>
        <v>12610</v>
      </c>
      <c r="M5" s="38">
        <f t="shared" ref="M5:M34" si="2">F5/L5</f>
        <v>17.660796986518637</v>
      </c>
      <c r="P5" s="82">
        <v>45915</v>
      </c>
      <c r="Q5" s="11">
        <f>R5-P5</f>
        <v>15</v>
      </c>
      <c r="R5" s="83">
        <v>45930</v>
      </c>
      <c r="S5" s="11" t="s">
        <v>76</v>
      </c>
      <c r="T5" s="90">
        <v>229</v>
      </c>
      <c r="U5" s="91" t="s">
        <v>72</v>
      </c>
      <c r="V5" s="91" t="s">
        <v>91</v>
      </c>
      <c r="W5" s="92">
        <v>52</v>
      </c>
      <c r="X5" s="91" t="s">
        <v>74</v>
      </c>
      <c r="Y5" s="93">
        <v>2600</v>
      </c>
      <c r="Z5" s="94">
        <v>135200</v>
      </c>
      <c r="AA5" s="95"/>
      <c r="AB5" s="94">
        <v>135200</v>
      </c>
      <c r="AC5" t="s">
        <v>92</v>
      </c>
    </row>
    <row r="6" spans="2:29" x14ac:dyDescent="0.25">
      <c r="B6" s="5">
        <v>45903</v>
      </c>
      <c r="C6" s="39">
        <v>2869</v>
      </c>
      <c r="D6" s="39">
        <v>8049</v>
      </c>
      <c r="E6" s="39">
        <v>3645</v>
      </c>
      <c r="F6" s="50">
        <f t="shared" si="0"/>
        <v>257489.4</v>
      </c>
      <c r="G6" s="9"/>
      <c r="H6" s="10" t="s">
        <v>5</v>
      </c>
      <c r="I6" s="11"/>
      <c r="J6" s="12"/>
      <c r="L6" s="32">
        <f t="shared" si="1"/>
        <v>14563</v>
      </c>
      <c r="M6" s="38">
        <f t="shared" si="2"/>
        <v>17.681068461168714</v>
      </c>
      <c r="P6" s="96"/>
      <c r="Q6" s="96"/>
      <c r="R6" s="96"/>
      <c r="S6" s="96"/>
      <c r="T6" s="96"/>
      <c r="U6" s="96"/>
      <c r="V6" s="96" t="s">
        <v>130</v>
      </c>
      <c r="W6" s="96"/>
      <c r="X6" s="96"/>
      <c r="Y6" s="96"/>
      <c r="Z6" s="96"/>
      <c r="AA6" s="96"/>
      <c r="AB6" s="97">
        <v>-530400</v>
      </c>
    </row>
    <row r="7" spans="2:29" x14ac:dyDescent="0.25">
      <c r="B7" s="5">
        <v>45904</v>
      </c>
      <c r="C7" s="39">
        <v>2254</v>
      </c>
      <c r="D7" s="39">
        <v>7440</v>
      </c>
      <c r="E7" s="39">
        <v>3622</v>
      </c>
      <c r="F7" s="50">
        <f t="shared" si="0"/>
        <v>235580.9</v>
      </c>
      <c r="G7" s="9"/>
      <c r="H7" s="10" t="s">
        <v>6</v>
      </c>
      <c r="I7" s="11"/>
      <c r="J7" s="12">
        <f>-'AĞUSTOS 2025'!J39</f>
        <v>2.5399969890713692E-3</v>
      </c>
      <c r="L7" s="32">
        <f t="shared" si="1"/>
        <v>13316</v>
      </c>
      <c r="M7" s="38">
        <f t="shared" si="2"/>
        <v>17.691566536497447</v>
      </c>
    </row>
    <row r="8" spans="2:29" x14ac:dyDescent="0.25">
      <c r="B8" s="5">
        <v>45905</v>
      </c>
      <c r="C8" s="39">
        <v>2506</v>
      </c>
      <c r="D8" s="39">
        <v>7663</v>
      </c>
      <c r="E8" s="39">
        <v>3583</v>
      </c>
      <c r="F8" s="50">
        <f t="shared" si="0"/>
        <v>243204.35</v>
      </c>
      <c r="G8" s="13"/>
      <c r="H8" s="14"/>
      <c r="I8" s="15"/>
      <c r="J8" s="16"/>
      <c r="L8" s="32">
        <f t="shared" si="1"/>
        <v>13752</v>
      </c>
      <c r="M8" s="38">
        <f t="shared" si="2"/>
        <v>17.685016724840025</v>
      </c>
    </row>
    <row r="9" spans="2:29" x14ac:dyDescent="0.25">
      <c r="B9" s="5">
        <v>45906</v>
      </c>
      <c r="C9" s="39">
        <v>2274</v>
      </c>
      <c r="D9" s="39">
        <v>7536</v>
      </c>
      <c r="E9" s="39">
        <v>3715</v>
      </c>
      <c r="F9" s="50">
        <f t="shared" si="0"/>
        <v>239314.4</v>
      </c>
      <c r="G9" s="13" t="s">
        <v>87</v>
      </c>
      <c r="H9" s="14"/>
      <c r="I9" s="15"/>
      <c r="J9" s="16">
        <v>3217.8</v>
      </c>
      <c r="L9" s="32">
        <f t="shared" si="1"/>
        <v>13525</v>
      </c>
      <c r="M9" s="38">
        <f t="shared" si="2"/>
        <v>17.694225508317928</v>
      </c>
      <c r="N9" s="26"/>
    </row>
    <row r="10" spans="2:29" x14ac:dyDescent="0.25">
      <c r="B10" s="5">
        <v>45907</v>
      </c>
      <c r="C10" s="39">
        <v>3995</v>
      </c>
      <c r="D10" s="39">
        <v>4450</v>
      </c>
      <c r="E10" s="39">
        <v>3712</v>
      </c>
      <c r="F10" s="50">
        <f t="shared" si="0"/>
        <v>216745.25</v>
      </c>
      <c r="G10" s="13" t="s">
        <v>83</v>
      </c>
      <c r="H10" s="14"/>
      <c r="I10" s="15"/>
      <c r="J10" s="16">
        <v>194.4</v>
      </c>
      <c r="L10" s="32">
        <f t="shared" si="1"/>
        <v>12157</v>
      </c>
      <c r="M10" s="38">
        <f t="shared" si="2"/>
        <v>17.828843464670559</v>
      </c>
      <c r="N10" s="26"/>
    </row>
    <row r="11" spans="2:29" x14ac:dyDescent="0.25">
      <c r="B11" s="5">
        <v>45908</v>
      </c>
      <c r="C11" s="39">
        <v>2197</v>
      </c>
      <c r="D11" s="39">
        <v>8470</v>
      </c>
      <c r="E11" s="39">
        <v>3635</v>
      </c>
      <c r="F11" s="50">
        <f t="shared" si="0"/>
        <v>252571.45</v>
      </c>
      <c r="G11" s="13" t="s">
        <v>84</v>
      </c>
      <c r="H11" s="14"/>
      <c r="I11" s="15"/>
      <c r="J11" s="16">
        <v>6435.6</v>
      </c>
      <c r="L11" s="32">
        <f t="shared" si="1"/>
        <v>14302</v>
      </c>
      <c r="M11" s="38">
        <f t="shared" si="2"/>
        <v>17.659869249056076</v>
      </c>
      <c r="N11" s="26"/>
    </row>
    <row r="12" spans="2:29" x14ac:dyDescent="0.25">
      <c r="B12" s="5">
        <v>45909</v>
      </c>
      <c r="C12" s="39">
        <v>2018</v>
      </c>
      <c r="D12" s="39">
        <v>7422</v>
      </c>
      <c r="E12" s="39">
        <v>3578</v>
      </c>
      <c r="F12" s="50">
        <f t="shared" si="0"/>
        <v>230243.8</v>
      </c>
      <c r="G12" s="13" t="s">
        <v>85</v>
      </c>
      <c r="H12" s="14"/>
      <c r="I12" s="15"/>
      <c r="J12" s="16">
        <v>6435.6</v>
      </c>
      <c r="L12" s="32">
        <f t="shared" si="1"/>
        <v>13018</v>
      </c>
      <c r="M12" s="38">
        <f t="shared" si="2"/>
        <v>17.686572438162543</v>
      </c>
      <c r="P12" s="26"/>
    </row>
    <row r="13" spans="2:29" x14ac:dyDescent="0.25">
      <c r="B13" s="5">
        <v>45910</v>
      </c>
      <c r="C13" s="39">
        <v>2351</v>
      </c>
      <c r="D13" s="39">
        <v>8079</v>
      </c>
      <c r="E13" s="39">
        <v>3570</v>
      </c>
      <c r="F13" s="50">
        <f t="shared" si="0"/>
        <v>247373.1</v>
      </c>
      <c r="G13" s="13" t="s">
        <v>86</v>
      </c>
      <c r="H13" s="14"/>
      <c r="I13" s="15"/>
      <c r="J13" s="16">
        <v>6435.6</v>
      </c>
      <c r="L13" s="32">
        <f t="shared" si="1"/>
        <v>14000</v>
      </c>
      <c r="M13" s="38">
        <f t="shared" si="2"/>
        <v>17.669507142857142</v>
      </c>
      <c r="P13" s="26"/>
    </row>
    <row r="14" spans="2:29" x14ac:dyDescent="0.25">
      <c r="B14" s="5">
        <v>45911</v>
      </c>
      <c r="C14" s="39">
        <v>2663</v>
      </c>
      <c r="D14" s="39">
        <v>7276</v>
      </c>
      <c r="E14" s="39">
        <v>3485</v>
      </c>
      <c r="F14" s="50">
        <f t="shared" si="0"/>
        <v>237518.05</v>
      </c>
      <c r="G14" s="17"/>
      <c r="H14" s="14"/>
      <c r="I14" s="15"/>
      <c r="J14" s="16"/>
      <c r="L14" s="32">
        <f t="shared" si="1"/>
        <v>13424</v>
      </c>
      <c r="M14" s="38">
        <f t="shared" si="2"/>
        <v>17.693537693682956</v>
      </c>
      <c r="P14" s="26"/>
    </row>
    <row r="15" spans="2:29" x14ac:dyDescent="0.25">
      <c r="B15" s="5">
        <v>45912</v>
      </c>
      <c r="C15" s="39">
        <v>2665</v>
      </c>
      <c r="D15" s="39">
        <v>7191</v>
      </c>
      <c r="E15" s="39">
        <v>3538</v>
      </c>
      <c r="F15" s="50">
        <f t="shared" si="0"/>
        <v>237068</v>
      </c>
      <c r="G15" s="17" t="s">
        <v>88</v>
      </c>
      <c r="H15" s="14"/>
      <c r="I15" s="15"/>
      <c r="J15" s="16">
        <v>348228.96150000009</v>
      </c>
      <c r="L15" s="32">
        <f t="shared" si="1"/>
        <v>13394</v>
      </c>
      <c r="M15" s="38">
        <f t="shared" si="2"/>
        <v>17.699566970285204</v>
      </c>
    </row>
    <row r="16" spans="2:29" x14ac:dyDescent="0.25">
      <c r="B16" s="5">
        <v>45913</v>
      </c>
      <c r="C16" s="39">
        <v>2422</v>
      </c>
      <c r="D16" s="39">
        <v>7309</v>
      </c>
      <c r="E16" s="39">
        <v>3550</v>
      </c>
      <c r="F16" s="50">
        <f t="shared" si="0"/>
        <v>234987.95</v>
      </c>
      <c r="G16" s="17"/>
      <c r="H16" s="14"/>
      <c r="I16" s="15"/>
      <c r="J16" s="16"/>
      <c r="L16" s="32">
        <f t="shared" si="1"/>
        <v>13281</v>
      </c>
      <c r="M16" s="38">
        <f t="shared" si="2"/>
        <v>17.693543407875914</v>
      </c>
      <c r="P16" s="26"/>
    </row>
    <row r="17" spans="2:16" x14ac:dyDescent="0.25">
      <c r="B17" s="5">
        <v>45914</v>
      </c>
      <c r="C17" s="39">
        <v>2747</v>
      </c>
      <c r="D17" s="39">
        <v>7445</v>
      </c>
      <c r="E17" s="39">
        <v>3585</v>
      </c>
      <c r="F17" s="50">
        <f t="shared" si="0"/>
        <v>243782.7</v>
      </c>
      <c r="G17" s="13">
        <v>45930</v>
      </c>
      <c r="H17" s="14" t="s">
        <v>90</v>
      </c>
      <c r="I17" s="15"/>
      <c r="J17" s="16">
        <v>15245.4753</v>
      </c>
      <c r="L17" s="32">
        <f t="shared" si="1"/>
        <v>13777</v>
      </c>
      <c r="M17" s="38">
        <f t="shared" si="2"/>
        <v>17.694904551063367</v>
      </c>
    </row>
    <row r="18" spans="2:16" x14ac:dyDescent="0.25">
      <c r="B18" s="5">
        <v>45915</v>
      </c>
      <c r="C18" s="39">
        <v>2606</v>
      </c>
      <c r="D18" s="39">
        <v>7415</v>
      </c>
      <c r="E18" s="39">
        <v>3614</v>
      </c>
      <c r="F18" s="50">
        <f t="shared" si="0"/>
        <v>241284.85</v>
      </c>
      <c r="G18" s="17"/>
      <c r="H18" s="14"/>
      <c r="I18" s="15"/>
      <c r="J18" s="16"/>
      <c r="L18" s="32">
        <f t="shared" si="1"/>
        <v>13635</v>
      </c>
      <c r="M18" s="38">
        <f t="shared" si="2"/>
        <v>17.695991932526585</v>
      </c>
    </row>
    <row r="19" spans="2:16" x14ac:dyDescent="0.25">
      <c r="B19" s="5">
        <v>45916</v>
      </c>
      <c r="C19" s="39">
        <v>2688</v>
      </c>
      <c r="D19" s="39">
        <v>7153</v>
      </c>
      <c r="E19" s="39">
        <v>3610</v>
      </c>
      <c r="F19" s="50">
        <f t="shared" si="0"/>
        <v>238155.05</v>
      </c>
      <c r="G19" s="77" t="s">
        <v>93</v>
      </c>
      <c r="H19" s="74"/>
      <c r="I19" s="75"/>
      <c r="J19" s="76">
        <v>10950.42</v>
      </c>
      <c r="L19" s="32">
        <f t="shared" si="1"/>
        <v>13451</v>
      </c>
      <c r="M19" s="38">
        <f t="shared" si="2"/>
        <v>17.705378782246672</v>
      </c>
    </row>
    <row r="20" spans="2:16" x14ac:dyDescent="0.25">
      <c r="B20" s="5">
        <v>45917</v>
      </c>
      <c r="C20" s="39">
        <v>2661</v>
      </c>
      <c r="D20" s="39">
        <v>7358</v>
      </c>
      <c r="E20" s="39">
        <v>3627</v>
      </c>
      <c r="F20" s="50">
        <f t="shared" si="0"/>
        <v>241523.85</v>
      </c>
      <c r="G20" s="77" t="s">
        <v>94</v>
      </c>
      <c r="H20" s="74"/>
      <c r="I20" s="75"/>
      <c r="J20" s="76">
        <v>7696.2</v>
      </c>
      <c r="L20" s="32">
        <f t="shared" si="1"/>
        <v>13646</v>
      </c>
      <c r="M20" s="38">
        <f t="shared" si="2"/>
        <v>17.699241535981241</v>
      </c>
    </row>
    <row r="21" spans="2:16" x14ac:dyDescent="0.25">
      <c r="B21" s="5">
        <v>45918</v>
      </c>
      <c r="C21" s="39">
        <v>2498</v>
      </c>
      <c r="D21" s="39">
        <v>7117</v>
      </c>
      <c r="E21" s="39">
        <v>3590</v>
      </c>
      <c r="F21" s="50">
        <f t="shared" si="0"/>
        <v>233772.55</v>
      </c>
      <c r="G21" s="77" t="s">
        <v>95</v>
      </c>
      <c r="H21" s="74"/>
      <c r="I21" s="75"/>
      <c r="J21" s="76">
        <v>3581.46</v>
      </c>
      <c r="L21" s="32">
        <f t="shared" si="1"/>
        <v>13205</v>
      </c>
      <c r="M21" s="38">
        <f t="shared" si="2"/>
        <v>17.703335857629686</v>
      </c>
      <c r="N21" s="133"/>
    </row>
    <row r="22" spans="2:16" x14ac:dyDescent="0.25">
      <c r="B22" s="5">
        <v>45919</v>
      </c>
      <c r="C22" s="39">
        <v>2738</v>
      </c>
      <c r="D22" s="39">
        <v>7317</v>
      </c>
      <c r="E22" s="39">
        <v>3565</v>
      </c>
      <c r="F22" s="50">
        <f t="shared" si="0"/>
        <v>241044.05</v>
      </c>
      <c r="G22" s="110">
        <v>45915</v>
      </c>
      <c r="H22" s="14" t="s">
        <v>127</v>
      </c>
      <c r="I22" s="15"/>
      <c r="J22" s="161">
        <v>300000</v>
      </c>
      <c r="L22" s="32">
        <f t="shared" si="1"/>
        <v>13620</v>
      </c>
      <c r="M22" s="38">
        <f t="shared" si="2"/>
        <v>17.697801027900145</v>
      </c>
      <c r="N22" s="133"/>
    </row>
    <row r="23" spans="2:16" x14ac:dyDescent="0.25">
      <c r="B23" s="5">
        <v>45920</v>
      </c>
      <c r="C23" s="39">
        <v>2578</v>
      </c>
      <c r="D23" s="39">
        <v>7181</v>
      </c>
      <c r="E23" s="39">
        <v>3544</v>
      </c>
      <c r="F23" s="50">
        <f t="shared" si="0"/>
        <v>235453.55</v>
      </c>
      <c r="G23" s="110">
        <v>45915</v>
      </c>
      <c r="H23" s="14" t="s">
        <v>128</v>
      </c>
      <c r="I23" s="15"/>
      <c r="J23" s="161">
        <v>95200</v>
      </c>
      <c r="L23" s="32">
        <f t="shared" si="1"/>
        <v>13303</v>
      </c>
      <c r="M23" s="38">
        <f t="shared" si="2"/>
        <v>17.699282116815755</v>
      </c>
      <c r="N23" s="133"/>
    </row>
    <row r="24" spans="2:16" x14ac:dyDescent="0.25">
      <c r="B24" s="5">
        <v>45921</v>
      </c>
      <c r="C24" s="39">
        <v>2807</v>
      </c>
      <c r="D24" s="39">
        <v>7423</v>
      </c>
      <c r="E24" s="39">
        <v>3550</v>
      </c>
      <c r="F24" s="50">
        <f t="shared" si="0"/>
        <v>243826.7</v>
      </c>
      <c r="G24" s="110">
        <v>45915</v>
      </c>
      <c r="H24" s="14" t="s">
        <v>129</v>
      </c>
      <c r="I24" s="15"/>
      <c r="J24" s="162">
        <v>135200</v>
      </c>
      <c r="L24" s="32">
        <f t="shared" si="1"/>
        <v>13780</v>
      </c>
      <c r="M24" s="38">
        <f t="shared" si="2"/>
        <v>17.694245283018869</v>
      </c>
    </row>
    <row r="25" spans="2:16" x14ac:dyDescent="0.25">
      <c r="B25" s="5">
        <v>45922</v>
      </c>
      <c r="C25" s="39">
        <v>2436</v>
      </c>
      <c r="D25" s="39">
        <v>7446</v>
      </c>
      <c r="E25" s="39">
        <v>3450</v>
      </c>
      <c r="F25" s="50">
        <f t="shared" si="0"/>
        <v>235751.1</v>
      </c>
      <c r="G25" s="13">
        <v>45953</v>
      </c>
      <c r="H25" s="14" t="s">
        <v>52</v>
      </c>
      <c r="I25" s="15"/>
      <c r="J25" s="16">
        <v>500000</v>
      </c>
      <c r="L25" s="32">
        <f t="shared" si="1"/>
        <v>13332</v>
      </c>
      <c r="M25" s="38">
        <f t="shared" si="2"/>
        <v>17.683100810081008</v>
      </c>
      <c r="N25" s="26"/>
      <c r="P25" s="26"/>
    </row>
    <row r="26" spans="2:16" x14ac:dyDescent="0.25">
      <c r="B26" s="5">
        <v>45923</v>
      </c>
      <c r="C26" s="39">
        <v>2989</v>
      </c>
      <c r="D26" s="39">
        <v>7110</v>
      </c>
      <c r="E26" s="39">
        <v>3418</v>
      </c>
      <c r="F26" s="50">
        <f t="shared" si="0"/>
        <v>239234.15</v>
      </c>
      <c r="G26" s="13">
        <v>45958</v>
      </c>
      <c r="H26" s="14" t="s">
        <v>61</v>
      </c>
      <c r="I26" s="15"/>
      <c r="J26" s="16">
        <v>3000000</v>
      </c>
      <c r="L26" s="32">
        <f t="shared" si="1"/>
        <v>13517</v>
      </c>
      <c r="M26" s="38">
        <f t="shared" si="2"/>
        <v>17.698760819708514</v>
      </c>
    </row>
    <row r="27" spans="2:16" x14ac:dyDescent="0.25">
      <c r="B27" s="5">
        <v>45924</v>
      </c>
      <c r="C27" s="39">
        <v>2834</v>
      </c>
      <c r="D27" s="39">
        <v>7130</v>
      </c>
      <c r="E27" s="39">
        <v>3461</v>
      </c>
      <c r="F27" s="50">
        <f t="shared" si="0"/>
        <v>237607.9</v>
      </c>
      <c r="G27" s="13">
        <v>45967</v>
      </c>
      <c r="H27" s="14" t="s">
        <v>52</v>
      </c>
      <c r="I27" s="15"/>
      <c r="J27" s="16">
        <v>200000</v>
      </c>
      <c r="L27" s="32">
        <f t="shared" si="1"/>
        <v>13425</v>
      </c>
      <c r="M27" s="38">
        <f t="shared" si="2"/>
        <v>17.698912476722533</v>
      </c>
    </row>
    <row r="28" spans="2:16" x14ac:dyDescent="0.25">
      <c r="B28" s="5">
        <v>45925</v>
      </c>
      <c r="C28" s="39">
        <v>3741</v>
      </c>
      <c r="D28" s="39">
        <v>6360</v>
      </c>
      <c r="E28" s="39">
        <v>3449</v>
      </c>
      <c r="F28" s="50">
        <f t="shared" si="0"/>
        <v>240293.35</v>
      </c>
      <c r="G28" s="13">
        <v>45967</v>
      </c>
      <c r="H28" s="14" t="s">
        <v>52</v>
      </c>
      <c r="I28" s="15"/>
      <c r="J28" s="12">
        <v>2591145.5099999998</v>
      </c>
      <c r="L28" s="32">
        <f t="shared" si="1"/>
        <v>13550</v>
      </c>
      <c r="M28" s="38">
        <f t="shared" si="2"/>
        <v>17.733826568265684</v>
      </c>
      <c r="N28" s="136"/>
    </row>
    <row r="29" spans="2:16" x14ac:dyDescent="0.25">
      <c r="B29" s="5">
        <v>45926</v>
      </c>
      <c r="C29" s="39">
        <v>3098</v>
      </c>
      <c r="D29" s="39">
        <v>7017</v>
      </c>
      <c r="E29" s="39">
        <v>3475</v>
      </c>
      <c r="F29" s="50">
        <f t="shared" si="0"/>
        <v>240630.05</v>
      </c>
      <c r="G29" s="17"/>
      <c r="H29" s="14"/>
      <c r="I29" s="15"/>
      <c r="J29" s="16"/>
      <c r="L29" s="32">
        <f t="shared" si="1"/>
        <v>13590</v>
      </c>
      <c r="M29" s="38">
        <f t="shared" si="2"/>
        <v>17.70640544518028</v>
      </c>
      <c r="N29" s="136"/>
    </row>
    <row r="30" spans="2:16" x14ac:dyDescent="0.25">
      <c r="B30" s="5">
        <v>45927</v>
      </c>
      <c r="C30" s="39">
        <v>4007</v>
      </c>
      <c r="D30" s="39">
        <v>5846</v>
      </c>
      <c r="E30" s="39">
        <v>3420</v>
      </c>
      <c r="F30" s="50">
        <f t="shared" si="0"/>
        <v>235638.45</v>
      </c>
      <c r="G30" s="17"/>
      <c r="H30" s="14"/>
      <c r="I30" s="15"/>
      <c r="J30" s="16"/>
      <c r="L30" s="32">
        <f t="shared" si="1"/>
        <v>13273</v>
      </c>
      <c r="M30" s="38">
        <f t="shared" si="2"/>
        <v>17.753217057183758</v>
      </c>
      <c r="N30" s="136"/>
    </row>
    <row r="31" spans="2:16" x14ac:dyDescent="0.25">
      <c r="B31" s="5">
        <v>45928</v>
      </c>
      <c r="C31" s="39">
        <v>2971</v>
      </c>
      <c r="D31" s="39">
        <v>6916</v>
      </c>
      <c r="E31" s="39">
        <v>3360</v>
      </c>
      <c r="F31" s="50">
        <f t="shared" si="0"/>
        <v>234493.35</v>
      </c>
      <c r="G31" s="17"/>
      <c r="H31" s="14"/>
      <c r="I31" s="15"/>
      <c r="J31" s="16"/>
      <c r="L31" s="32">
        <f t="shared" si="1"/>
        <v>13247</v>
      </c>
      <c r="M31" s="38">
        <f t="shared" si="2"/>
        <v>17.701619234543671</v>
      </c>
      <c r="N31" s="26"/>
    </row>
    <row r="32" spans="2:16" x14ac:dyDescent="0.25">
      <c r="B32" s="5">
        <v>45929</v>
      </c>
      <c r="C32" s="39">
        <v>3548</v>
      </c>
      <c r="D32" s="39">
        <v>5893</v>
      </c>
      <c r="E32" s="39">
        <v>3444</v>
      </c>
      <c r="F32" s="50">
        <f t="shared" si="0"/>
        <v>228700.05</v>
      </c>
      <c r="G32" s="17"/>
      <c r="H32" s="14"/>
      <c r="I32" s="15"/>
      <c r="J32" s="16"/>
      <c r="L32" s="32">
        <f t="shared" si="1"/>
        <v>12885</v>
      </c>
      <c r="M32" s="38">
        <f t="shared" si="2"/>
        <v>17.749324796274738</v>
      </c>
    </row>
    <row r="33" spans="2:14" x14ac:dyDescent="0.25">
      <c r="B33" s="5">
        <v>45930</v>
      </c>
      <c r="C33" s="39">
        <v>3338</v>
      </c>
      <c r="D33" s="39">
        <v>6618</v>
      </c>
      <c r="E33" s="39">
        <v>3484</v>
      </c>
      <c r="F33" s="50">
        <f t="shared" si="0"/>
        <v>238197.8</v>
      </c>
      <c r="G33" s="17"/>
      <c r="H33" s="14"/>
      <c r="I33" s="15"/>
      <c r="J33" s="16"/>
      <c r="L33" s="32">
        <f t="shared" si="1"/>
        <v>13440</v>
      </c>
      <c r="M33" s="38">
        <f t="shared" si="2"/>
        <v>17.723050595238096</v>
      </c>
    </row>
    <row r="34" spans="2:14" ht="15.75" thickBot="1" x14ac:dyDescent="0.3">
      <c r="B34" s="5"/>
      <c r="C34" s="39"/>
      <c r="D34" s="39"/>
      <c r="E34" s="39"/>
      <c r="F34" s="50">
        <f t="shared" si="0"/>
        <v>0</v>
      </c>
      <c r="G34" s="111"/>
      <c r="H34" s="41"/>
      <c r="I34" s="24"/>
      <c r="J34" s="25"/>
      <c r="L34" s="32">
        <f t="shared" si="1"/>
        <v>0</v>
      </c>
      <c r="M34" s="38" t="e">
        <f t="shared" si="2"/>
        <v>#DIV/0!</v>
      </c>
    </row>
    <row r="35" spans="2:14" x14ac:dyDescent="0.25">
      <c r="B35" s="33" t="s">
        <v>7</v>
      </c>
      <c r="C35" s="45">
        <f>SUM(C4:C34)</f>
        <v>83722</v>
      </c>
      <c r="D35" s="45">
        <f>SUM(D4:D34)</f>
        <v>214064</v>
      </c>
      <c r="E35" s="45">
        <f>SUM(E4:E34)</f>
        <v>106559</v>
      </c>
      <c r="F35" s="45"/>
      <c r="G35" s="40"/>
      <c r="H35" s="200" t="s">
        <v>8</v>
      </c>
      <c r="I35" s="200"/>
      <c r="J35" s="22">
        <f>SUM(J4:J34)</f>
        <v>7229967.0293399971</v>
      </c>
      <c r="L35" s="26"/>
      <c r="M35" s="36"/>
    </row>
    <row r="36" spans="2:14" x14ac:dyDescent="0.25">
      <c r="B36" s="23"/>
      <c r="C36" s="7"/>
      <c r="D36" s="7"/>
      <c r="E36" s="8"/>
      <c r="F36" s="28"/>
      <c r="G36" s="14"/>
      <c r="H36" s="201" t="s">
        <v>9</v>
      </c>
      <c r="I36" s="201"/>
      <c r="J36" s="16">
        <f>F36+F37</f>
        <v>7158383.1999999993</v>
      </c>
      <c r="L36" s="26">
        <f>J36-J4-J5-J6+J37</f>
        <v>7229967.0319999997</v>
      </c>
      <c r="M36" s="68">
        <v>7240746.9200000009</v>
      </c>
      <c r="N36" s="80">
        <f>L36-M36</f>
        <v>-10779.8880000012</v>
      </c>
    </row>
    <row r="37" spans="2:14" x14ac:dyDescent="0.25">
      <c r="B37" s="23" t="s">
        <v>10</v>
      </c>
      <c r="C37" s="32">
        <f>C35+D35+E35</f>
        <v>404345</v>
      </c>
      <c r="D37" s="7"/>
      <c r="E37" s="46"/>
      <c r="F37" s="28">
        <f>SUM(F4:F34)</f>
        <v>7158383.1999999993</v>
      </c>
      <c r="G37" s="14"/>
      <c r="H37" s="15" t="s">
        <v>11</v>
      </c>
      <c r="I37" s="15">
        <v>0.01</v>
      </c>
      <c r="J37" s="16">
        <f>J36*I37</f>
        <v>71583.831999999995</v>
      </c>
      <c r="N37" t="s">
        <v>226</v>
      </c>
    </row>
    <row r="38" spans="2:14" x14ac:dyDescent="0.25">
      <c r="B38" s="23"/>
      <c r="C38" s="7"/>
      <c r="D38" s="15"/>
      <c r="E38" s="8"/>
      <c r="F38" s="28"/>
      <c r="G38" s="14"/>
      <c r="H38" s="15"/>
      <c r="I38" s="15"/>
      <c r="J38" s="16">
        <v>0</v>
      </c>
    </row>
    <row r="39" spans="2:14" ht="15.75" thickBot="1" x14ac:dyDescent="0.3">
      <c r="B39" s="202" t="s">
        <v>12</v>
      </c>
      <c r="C39" s="203"/>
      <c r="D39" s="24"/>
      <c r="E39" s="29"/>
      <c r="F39" s="30"/>
      <c r="G39" s="41"/>
      <c r="H39" s="204" t="s">
        <v>13</v>
      </c>
      <c r="I39" s="204"/>
      <c r="J39" s="25">
        <f>J36+J37+J38-J35</f>
        <v>2.6600025594234467E-3</v>
      </c>
    </row>
    <row r="40" spans="2:14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9"/>
    </row>
    <row r="41" spans="2:14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9"/>
    </row>
    <row r="42" spans="2:14" x14ac:dyDescent="0.25">
      <c r="J42" s="26"/>
      <c r="L42" s="108">
        <v>15100.762500000001</v>
      </c>
      <c r="M42" s="109" t="s">
        <v>96</v>
      </c>
      <c r="N42" s="109"/>
    </row>
    <row r="43" spans="2:14" x14ac:dyDescent="0.25">
      <c r="J43" s="26"/>
      <c r="L43" s="108">
        <v>8946.0750000000007</v>
      </c>
      <c r="M43" s="109" t="s">
        <v>97</v>
      </c>
      <c r="N43" s="109"/>
    </row>
    <row r="44" spans="2:14" x14ac:dyDescent="0.25">
      <c r="C44" s="81">
        <v>45940</v>
      </c>
      <c r="D44" t="s">
        <v>132</v>
      </c>
      <c r="E44" s="68">
        <v>500000</v>
      </c>
      <c r="F44" t="s">
        <v>131</v>
      </c>
      <c r="L44" s="108">
        <v>9309.6749999999993</v>
      </c>
      <c r="M44" s="109" t="s">
        <v>98</v>
      </c>
      <c r="N44" s="109"/>
    </row>
    <row r="45" spans="2:14" x14ac:dyDescent="0.25">
      <c r="C45" s="81">
        <v>46006</v>
      </c>
      <c r="D45" t="s">
        <v>133</v>
      </c>
      <c r="E45" s="68">
        <v>500000</v>
      </c>
      <c r="F45" t="s">
        <v>131</v>
      </c>
      <c r="L45" s="108">
        <v>8885.4750000000004</v>
      </c>
      <c r="M45" s="109" t="s">
        <v>99</v>
      </c>
      <c r="N45" s="109"/>
    </row>
    <row r="46" spans="2:14" x14ac:dyDescent="0.25">
      <c r="C46" s="81">
        <v>45994</v>
      </c>
      <c r="D46" t="s">
        <v>134</v>
      </c>
      <c r="E46" s="68">
        <v>1000000</v>
      </c>
      <c r="F46" t="s">
        <v>135</v>
      </c>
      <c r="L46" s="108">
        <v>9324.8250000000007</v>
      </c>
      <c r="M46" s="109" t="s">
        <v>100</v>
      </c>
      <c r="N46" s="109"/>
    </row>
    <row r="47" spans="2:14" x14ac:dyDescent="0.25">
      <c r="L47" s="108">
        <v>10756.5</v>
      </c>
      <c r="M47" s="109" t="s">
        <v>101</v>
      </c>
      <c r="N47" s="109"/>
    </row>
    <row r="48" spans="2:14" x14ac:dyDescent="0.25">
      <c r="C48" t="s">
        <v>136</v>
      </c>
      <c r="L48" s="108">
        <v>11464.762500000001</v>
      </c>
      <c r="M48" s="109" t="s">
        <v>102</v>
      </c>
      <c r="N48" s="109"/>
    </row>
    <row r="49" spans="3:16" x14ac:dyDescent="0.25">
      <c r="L49" s="108">
        <v>12869.924999999999</v>
      </c>
      <c r="M49" s="109" t="s">
        <v>103</v>
      </c>
      <c r="N49" s="109"/>
    </row>
    <row r="50" spans="3:16" x14ac:dyDescent="0.25">
      <c r="C50" s="13">
        <v>45944</v>
      </c>
      <c r="D50" s="14" t="s">
        <v>52</v>
      </c>
      <c r="E50" s="15"/>
      <c r="F50" s="16">
        <v>1000000</v>
      </c>
      <c r="L50" s="108">
        <v>15051.525</v>
      </c>
      <c r="M50" s="109" t="s">
        <v>104</v>
      </c>
      <c r="N50" s="109"/>
    </row>
    <row r="51" spans="3:16" x14ac:dyDescent="0.25">
      <c r="C51" t="s">
        <v>144</v>
      </c>
      <c r="L51" s="108">
        <v>14263.725</v>
      </c>
      <c r="M51" s="109" t="s">
        <v>105</v>
      </c>
      <c r="N51" s="109"/>
    </row>
    <row r="52" spans="3:16" x14ac:dyDescent="0.25">
      <c r="C52" s="13">
        <v>45965</v>
      </c>
      <c r="D52" s="14" t="s">
        <v>52</v>
      </c>
      <c r="E52" s="15" t="s">
        <v>159</v>
      </c>
      <c r="F52" s="16">
        <v>750000</v>
      </c>
      <c r="L52" s="108">
        <v>9938.4</v>
      </c>
      <c r="M52" s="109" t="s">
        <v>106</v>
      </c>
      <c r="N52" s="109"/>
    </row>
    <row r="53" spans="3:16" x14ac:dyDescent="0.25">
      <c r="L53" s="108">
        <v>16479.412499999999</v>
      </c>
      <c r="M53" s="109" t="s">
        <v>107</v>
      </c>
      <c r="N53" s="109"/>
    </row>
    <row r="54" spans="3:16" x14ac:dyDescent="0.25">
      <c r="L54" s="108">
        <v>17911.087500000001</v>
      </c>
      <c r="M54" s="109" t="s">
        <v>108</v>
      </c>
      <c r="N54" s="109"/>
    </row>
    <row r="55" spans="3:16" x14ac:dyDescent="0.25">
      <c r="L55" s="108">
        <v>16183.987499999999</v>
      </c>
      <c r="M55" s="109" t="s">
        <v>109</v>
      </c>
      <c r="N55" s="109"/>
    </row>
    <row r="56" spans="3:16" x14ac:dyDescent="0.25">
      <c r="L56" s="108">
        <v>16339.275</v>
      </c>
      <c r="M56" s="109" t="s">
        <v>110</v>
      </c>
      <c r="N56" s="109"/>
    </row>
    <row r="57" spans="3:16" x14ac:dyDescent="0.25">
      <c r="L57" s="108">
        <v>10593.637500000001</v>
      </c>
      <c r="M57" s="109" t="s">
        <v>111</v>
      </c>
      <c r="N57" s="109"/>
    </row>
    <row r="58" spans="3:16" x14ac:dyDescent="0.25">
      <c r="L58" s="108">
        <v>12627.525</v>
      </c>
      <c r="M58" s="109" t="s">
        <v>112</v>
      </c>
      <c r="N58" s="109"/>
    </row>
    <row r="59" spans="3:16" x14ac:dyDescent="0.25">
      <c r="L59" s="108">
        <v>8279.4750000000004</v>
      </c>
      <c r="M59" s="109" t="s">
        <v>113</v>
      </c>
      <c r="N59" s="109"/>
    </row>
    <row r="60" spans="3:16" x14ac:dyDescent="0.25">
      <c r="L60" s="108">
        <v>8309.7749999999996</v>
      </c>
      <c r="M60" s="109" t="s">
        <v>114</v>
      </c>
      <c r="N60" s="109"/>
    </row>
    <row r="61" spans="3:16" x14ac:dyDescent="0.25">
      <c r="L61" s="108">
        <v>3753.4124999999999</v>
      </c>
      <c r="M61" s="109" t="s">
        <v>115</v>
      </c>
      <c r="N61" s="109"/>
    </row>
    <row r="62" spans="3:16" x14ac:dyDescent="0.25">
      <c r="L62" s="108">
        <v>9419.5125000000007</v>
      </c>
      <c r="M62" s="109" t="s">
        <v>116</v>
      </c>
      <c r="N62" s="109"/>
      <c r="P62" s="80">
        <f>SUM(P30:P61)</f>
        <v>0</v>
      </c>
    </row>
    <row r="63" spans="3:16" x14ac:dyDescent="0.25">
      <c r="L63" s="108">
        <v>1124.8875</v>
      </c>
      <c r="M63" s="109" t="s">
        <v>117</v>
      </c>
      <c r="N63" s="109"/>
    </row>
    <row r="64" spans="3:16" x14ac:dyDescent="0.25">
      <c r="L64" s="108">
        <v>6578.8874999999998</v>
      </c>
      <c r="M64" s="109" t="s">
        <v>118</v>
      </c>
      <c r="N64" s="109"/>
    </row>
    <row r="65" spans="12:14" x14ac:dyDescent="0.25">
      <c r="L65" s="108">
        <v>3874.6125000000002</v>
      </c>
      <c r="M65" s="109" t="s">
        <v>119</v>
      </c>
      <c r="N65" s="109"/>
    </row>
    <row r="66" spans="12:14" x14ac:dyDescent="0.25">
      <c r="L66" s="108">
        <v>5810.0249999999996</v>
      </c>
      <c r="M66" s="109" t="s">
        <v>120</v>
      </c>
      <c r="N66" s="109"/>
    </row>
    <row r="67" spans="12:14" x14ac:dyDescent="0.25">
      <c r="L67" s="108">
        <v>8605.2000000000007</v>
      </c>
      <c r="M67" s="109" t="s">
        <v>121</v>
      </c>
      <c r="N67" s="109"/>
    </row>
    <row r="68" spans="12:14" x14ac:dyDescent="0.25">
      <c r="L68" s="108">
        <v>9858.8624999999993</v>
      </c>
      <c r="M68" s="109" t="s">
        <v>122</v>
      </c>
      <c r="N68" s="109"/>
    </row>
    <row r="69" spans="12:14" x14ac:dyDescent="0.25">
      <c r="L69" s="108">
        <v>8555.9624999999996</v>
      </c>
      <c r="M69" s="109" t="s">
        <v>123</v>
      </c>
      <c r="N69" s="109"/>
    </row>
    <row r="70" spans="12:14" x14ac:dyDescent="0.25">
      <c r="L70" s="108">
        <v>10671.811500000003</v>
      </c>
      <c r="M70" s="109" t="s">
        <v>124</v>
      </c>
      <c r="N70" s="109"/>
    </row>
    <row r="71" spans="12:14" x14ac:dyDescent="0.25">
      <c r="L71" s="108">
        <v>16854.375</v>
      </c>
      <c r="M71" s="109" t="s">
        <v>125</v>
      </c>
      <c r="N71" s="109"/>
    </row>
    <row r="72" spans="12:14" x14ac:dyDescent="0.25">
      <c r="L72" s="108">
        <v>30485.587500000001</v>
      </c>
      <c r="M72" s="109" t="s">
        <v>126</v>
      </c>
      <c r="N72" s="109"/>
    </row>
    <row r="73" spans="12:14" x14ac:dyDescent="0.25">
      <c r="L73" s="108"/>
      <c r="M73" s="109"/>
      <c r="N73" s="109"/>
    </row>
    <row r="74" spans="12:14" x14ac:dyDescent="0.25">
      <c r="L74" s="108">
        <f>SUM(L42:L73)</f>
        <v>348228.96150000009</v>
      </c>
      <c r="M74" s="109"/>
      <c r="N74" s="109"/>
    </row>
  </sheetData>
  <mergeCells count="7">
    <mergeCell ref="F2:J2"/>
    <mergeCell ref="B41:J41"/>
    <mergeCell ref="B40:J40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G61"/>
  <sheetViews>
    <sheetView topLeftCell="B1" zoomScale="85" zoomScaleNormal="85" workbookViewId="0">
      <selection activeCell="S37" sqref="S37"/>
    </sheetView>
  </sheetViews>
  <sheetFormatPr defaultRowHeight="15" x14ac:dyDescent="0.25"/>
  <cols>
    <col min="1" max="1" width="5.140625" customWidth="1"/>
    <col min="2" max="2" width="10.28515625" bestFit="1" customWidth="1"/>
    <col min="3" max="3" width="12.5703125" bestFit="1" customWidth="1"/>
    <col min="4" max="4" width="16.28515625" bestFit="1" customWidth="1"/>
    <col min="5" max="5" width="11.7109375" customWidth="1"/>
    <col min="6" max="6" width="10.28515625" bestFit="1" customWidth="1"/>
    <col min="7" max="10" width="12.7109375" customWidth="1"/>
    <col min="11" max="11" width="13.42578125" customWidth="1"/>
    <col min="12" max="12" width="14.42578125" customWidth="1"/>
    <col min="13" max="13" width="12.28515625" customWidth="1"/>
    <col min="14" max="14" width="9.85546875" customWidth="1"/>
    <col min="15" max="15" width="13.85546875" customWidth="1"/>
    <col min="16" max="16" width="13.42578125" customWidth="1"/>
    <col min="17" max="17" width="13.85546875" customWidth="1"/>
    <col min="18" max="18" width="13.42578125" customWidth="1"/>
    <col min="19" max="19" width="4.140625" customWidth="1"/>
    <col min="20" max="20" width="10.28515625" bestFit="1" customWidth="1"/>
    <col min="21" max="21" width="12.5703125" bestFit="1" customWidth="1"/>
    <col min="22" max="22" width="13.28515625" bestFit="1" customWidth="1"/>
    <col min="23" max="23" width="14.85546875" bestFit="1" customWidth="1"/>
    <col min="24" max="24" width="4.140625" bestFit="1" customWidth="1"/>
    <col min="25" max="25" width="6.42578125" bestFit="1" customWidth="1"/>
    <col min="26" max="26" width="24.85546875" bestFit="1" customWidth="1"/>
    <col min="27" max="27" width="7" bestFit="1" customWidth="1"/>
    <col min="28" max="28" width="5" bestFit="1" customWidth="1"/>
    <col min="29" max="29" width="11.28515625" bestFit="1" customWidth="1"/>
    <col min="30" max="30" width="9.85546875" bestFit="1" customWidth="1"/>
    <col min="31" max="31" width="10.85546875" bestFit="1" customWidth="1"/>
    <col min="32" max="32" width="11.42578125" bestFit="1" customWidth="1"/>
    <col min="33" max="33" width="12.85546875" customWidth="1"/>
  </cols>
  <sheetData>
    <row r="1" spans="2:33" ht="15.75" thickBot="1" x14ac:dyDescent="0.3"/>
    <row r="2" spans="2:33" ht="25.5" customHeight="1" thickBot="1" x14ac:dyDescent="0.3">
      <c r="B2" s="47"/>
      <c r="C2" s="66" t="s">
        <v>32</v>
      </c>
      <c r="D2" s="67" t="s">
        <v>31</v>
      </c>
      <c r="E2" s="65" t="s">
        <v>44</v>
      </c>
      <c r="F2" s="65" t="s">
        <v>137</v>
      </c>
      <c r="G2" s="112" t="s">
        <v>145</v>
      </c>
      <c r="H2" s="112" t="s">
        <v>146</v>
      </c>
      <c r="I2" s="112" t="s">
        <v>147</v>
      </c>
      <c r="J2" s="112" t="s">
        <v>161</v>
      </c>
      <c r="K2" s="194" t="s">
        <v>27</v>
      </c>
      <c r="L2" s="195"/>
      <c r="M2" s="195"/>
      <c r="N2" s="195"/>
      <c r="O2" s="196"/>
      <c r="T2" s="31" t="s">
        <v>14</v>
      </c>
      <c r="U2" s="31" t="s">
        <v>21</v>
      </c>
      <c r="V2" s="31" t="s">
        <v>22</v>
      </c>
      <c r="W2" s="31" t="s">
        <v>15</v>
      </c>
      <c r="X2" s="31" t="s">
        <v>16</v>
      </c>
      <c r="Y2" s="31" t="s">
        <v>23</v>
      </c>
      <c r="Z2" s="31" t="s">
        <v>17</v>
      </c>
      <c r="AA2" s="31" t="s">
        <v>18</v>
      </c>
      <c r="AB2" s="31" t="s">
        <v>19</v>
      </c>
      <c r="AC2" s="31" t="s">
        <v>20</v>
      </c>
      <c r="AD2" s="31" t="s">
        <v>24</v>
      </c>
      <c r="AE2" s="31" t="s">
        <v>25</v>
      </c>
      <c r="AF2" s="31" t="s">
        <v>26</v>
      </c>
      <c r="AG2" s="32">
        <f>SUM(AF:AF)</f>
        <v>0</v>
      </c>
    </row>
    <row r="3" spans="2:33" x14ac:dyDescent="0.25">
      <c r="B3" s="1" t="s">
        <v>14</v>
      </c>
      <c r="C3" s="100">
        <v>19.783000000000001</v>
      </c>
      <c r="D3" s="48">
        <v>19.100000000000001</v>
      </c>
      <c r="E3" s="100">
        <v>19.783000000000001</v>
      </c>
      <c r="F3" s="100">
        <v>19.783000000000001</v>
      </c>
      <c r="G3" s="100">
        <v>19.783000000000001</v>
      </c>
      <c r="H3" s="100">
        <v>19.783000000000001</v>
      </c>
      <c r="I3" s="100">
        <v>19.783000000000001</v>
      </c>
      <c r="J3" s="100">
        <v>19.783000000000001</v>
      </c>
      <c r="K3" s="27" t="s">
        <v>30</v>
      </c>
      <c r="L3" s="1" t="s">
        <v>0</v>
      </c>
      <c r="M3" s="3"/>
      <c r="N3" s="2" t="s">
        <v>2</v>
      </c>
      <c r="O3" s="4" t="s">
        <v>1</v>
      </c>
      <c r="P3" s="37" t="s">
        <v>29</v>
      </c>
      <c r="Q3" s="37" t="s">
        <v>28</v>
      </c>
      <c r="T3" s="113">
        <v>45940</v>
      </c>
      <c r="U3" s="11">
        <f t="shared" ref="U3:U9" si="0">V3-T3</f>
        <v>21</v>
      </c>
      <c r="V3" s="83">
        <v>45961</v>
      </c>
      <c r="W3" s="11" t="s">
        <v>76</v>
      </c>
      <c r="X3" s="114">
        <v>247</v>
      </c>
      <c r="Y3" s="115" t="s">
        <v>72</v>
      </c>
      <c r="Z3" s="115" t="s">
        <v>138</v>
      </c>
      <c r="AA3" s="116">
        <v>235</v>
      </c>
      <c r="AB3" s="115" t="s">
        <v>74</v>
      </c>
      <c r="AC3" s="117">
        <v>745</v>
      </c>
      <c r="AD3" s="118">
        <v>175075</v>
      </c>
      <c r="AE3" s="119"/>
      <c r="AF3" s="118">
        <v>175075</v>
      </c>
      <c r="AG3" t="s">
        <v>142</v>
      </c>
    </row>
    <row r="4" spans="2:33" x14ac:dyDescent="0.25">
      <c r="B4" s="5">
        <v>45931</v>
      </c>
      <c r="C4" s="39">
        <v>4428</v>
      </c>
      <c r="D4" s="105">
        <v>5483</v>
      </c>
      <c r="E4" s="32">
        <v>3453</v>
      </c>
      <c r="F4" s="101">
        <v>421</v>
      </c>
      <c r="G4" s="101"/>
      <c r="H4" s="101"/>
      <c r="I4" s="101"/>
      <c r="J4" s="101">
        <v>0</v>
      </c>
      <c r="K4" s="50">
        <f>(C4*$C$3)+(D4*$D$3)+(E4*$E$3)+(F4*F$3)+(G4*G$3)+(H4*H$3)+(I4*I$3)+(J4*J$3)</f>
        <v>268963.766</v>
      </c>
      <c r="L4" s="9"/>
      <c r="M4" s="10" t="s">
        <v>3</v>
      </c>
      <c r="N4" s="11">
        <v>0.01</v>
      </c>
      <c r="O4" s="12"/>
      <c r="P4" s="32">
        <f>SUM(C4:J4)</f>
        <v>13785</v>
      </c>
      <c r="Q4" s="38">
        <f>K4/P4</f>
        <v>19.511335944867611</v>
      </c>
      <c r="T4" s="113">
        <v>45940</v>
      </c>
      <c r="U4" s="11">
        <f t="shared" si="0"/>
        <v>21</v>
      </c>
      <c r="V4" s="83">
        <v>45961</v>
      </c>
      <c r="W4" s="11" t="s">
        <v>76</v>
      </c>
      <c r="X4" s="114">
        <v>247</v>
      </c>
      <c r="Y4" s="115" t="s">
        <v>72</v>
      </c>
      <c r="Z4" s="115" t="s">
        <v>91</v>
      </c>
      <c r="AA4" s="116">
        <v>12</v>
      </c>
      <c r="AB4" s="115" t="s">
        <v>74</v>
      </c>
      <c r="AC4" s="117">
        <v>2600</v>
      </c>
      <c r="AD4" s="118">
        <v>31200</v>
      </c>
      <c r="AE4" s="119"/>
      <c r="AF4" s="118">
        <v>31200</v>
      </c>
      <c r="AG4" t="s">
        <v>142</v>
      </c>
    </row>
    <row r="5" spans="2:33" x14ac:dyDescent="0.25">
      <c r="B5" s="5">
        <v>45932</v>
      </c>
      <c r="C5" s="39">
        <v>4899</v>
      </c>
      <c r="D5" s="105">
        <v>4821</v>
      </c>
      <c r="E5" s="32">
        <v>3457</v>
      </c>
      <c r="F5" s="101">
        <v>1287</v>
      </c>
      <c r="G5" s="101"/>
      <c r="H5" s="101">
        <v>949</v>
      </c>
      <c r="I5" s="101">
        <v>852</v>
      </c>
      <c r="J5" s="101">
        <v>0</v>
      </c>
      <c r="K5" s="50">
        <f t="shared" ref="K5:K34" si="1">(C5*$C$3)+(D5*$D$3)+(E5*$E$3)+(F5*F$3)+(G5*G$3)+(H5*H$3)+(I5*I$3)+(J5*J$3)</f>
        <v>318477.75199999998</v>
      </c>
      <c r="L5" s="9"/>
      <c r="M5" s="10" t="s">
        <v>4</v>
      </c>
      <c r="N5" s="11">
        <v>1E-3</v>
      </c>
      <c r="O5" s="12"/>
      <c r="P5" s="32">
        <f t="shared" ref="P5:P34" si="2">SUM(C5:J5)</f>
        <v>16265</v>
      </c>
      <c r="Q5" s="38">
        <f t="shared" ref="Q5:Q34" si="3">K5/P5</f>
        <v>19.580556532431601</v>
      </c>
      <c r="T5" s="113">
        <v>45940</v>
      </c>
      <c r="U5" s="11">
        <f t="shared" si="0"/>
        <v>21</v>
      </c>
      <c r="V5" s="83">
        <v>45961</v>
      </c>
      <c r="W5" s="11" t="s">
        <v>76</v>
      </c>
      <c r="X5" s="114">
        <v>248</v>
      </c>
      <c r="Y5" s="115" t="s">
        <v>72</v>
      </c>
      <c r="Z5" s="115" t="s">
        <v>138</v>
      </c>
      <c r="AA5" s="116">
        <v>175</v>
      </c>
      <c r="AB5" s="115" t="s">
        <v>74</v>
      </c>
      <c r="AC5" s="117">
        <v>745</v>
      </c>
      <c r="AD5" s="118">
        <v>130375</v>
      </c>
      <c r="AE5" s="119"/>
      <c r="AF5" s="118">
        <v>130375</v>
      </c>
      <c r="AG5" t="s">
        <v>143</v>
      </c>
    </row>
    <row r="6" spans="2:33" x14ac:dyDescent="0.25">
      <c r="B6" s="5">
        <v>45933</v>
      </c>
      <c r="C6" s="39">
        <v>3427</v>
      </c>
      <c r="D6" s="105">
        <v>7893</v>
      </c>
      <c r="E6" s="32">
        <v>3450</v>
      </c>
      <c r="F6" s="101">
        <v>823</v>
      </c>
      <c r="G6" s="101"/>
      <c r="H6" s="101">
        <v>980</v>
      </c>
      <c r="I6" s="101">
        <v>841</v>
      </c>
      <c r="J6" s="101">
        <v>0</v>
      </c>
      <c r="K6" s="50">
        <f t="shared" si="1"/>
        <v>339110.24300000007</v>
      </c>
      <c r="L6" s="9"/>
      <c r="M6" s="10" t="s">
        <v>5</v>
      </c>
      <c r="N6" s="11"/>
      <c r="O6" s="12"/>
      <c r="P6" s="32">
        <f t="shared" si="2"/>
        <v>17414</v>
      </c>
      <c r="Q6" s="38">
        <f t="shared" si="3"/>
        <v>19.473426151372465</v>
      </c>
      <c r="T6" s="113">
        <v>45940</v>
      </c>
      <c r="U6" s="11">
        <f t="shared" si="0"/>
        <v>21</v>
      </c>
      <c r="V6" s="83">
        <v>45961</v>
      </c>
      <c r="W6" s="11" t="s">
        <v>76</v>
      </c>
      <c r="X6" s="114">
        <v>248</v>
      </c>
      <c r="Y6" s="115" t="s">
        <v>72</v>
      </c>
      <c r="Z6" s="115" t="s">
        <v>139</v>
      </c>
      <c r="AA6" s="116">
        <v>120</v>
      </c>
      <c r="AB6" s="115" t="s">
        <v>74</v>
      </c>
      <c r="AC6" s="117">
        <v>750</v>
      </c>
      <c r="AD6" s="118">
        <v>90000</v>
      </c>
      <c r="AE6" s="119"/>
      <c r="AF6" s="118">
        <v>90000</v>
      </c>
      <c r="AG6" t="s">
        <v>143</v>
      </c>
    </row>
    <row r="7" spans="2:33" x14ac:dyDescent="0.25">
      <c r="B7" s="5">
        <v>45934</v>
      </c>
      <c r="C7" s="39">
        <v>5539</v>
      </c>
      <c r="D7" s="105">
        <v>5092</v>
      </c>
      <c r="E7" s="32">
        <v>3454</v>
      </c>
      <c r="F7" s="101">
        <v>660</v>
      </c>
      <c r="G7" s="101"/>
      <c r="H7" s="101">
        <v>952</v>
      </c>
      <c r="I7" s="101">
        <v>853</v>
      </c>
      <c r="J7" s="101">
        <v>301</v>
      </c>
      <c r="K7" s="50">
        <f t="shared" si="1"/>
        <v>329885.49700000009</v>
      </c>
      <c r="L7" s="9"/>
      <c r="M7" s="10" t="s">
        <v>6</v>
      </c>
      <c r="N7" s="11"/>
      <c r="O7" s="12">
        <f>-'EYLÜL 2025'!J39</f>
        <v>-2.6600025594234467E-3</v>
      </c>
      <c r="P7" s="32">
        <f t="shared" si="2"/>
        <v>16851</v>
      </c>
      <c r="Q7" s="38">
        <f t="shared" si="3"/>
        <v>19.576612485905887</v>
      </c>
      <c r="T7" s="113">
        <v>45940</v>
      </c>
      <c r="U7" s="11">
        <f t="shared" si="0"/>
        <v>21</v>
      </c>
      <c r="V7" s="83">
        <v>45961</v>
      </c>
      <c r="W7" s="11" t="s">
        <v>76</v>
      </c>
      <c r="X7" s="114">
        <v>248</v>
      </c>
      <c r="Y7" s="115" t="s">
        <v>72</v>
      </c>
      <c r="Z7" s="115" t="s">
        <v>91</v>
      </c>
      <c r="AA7" s="116">
        <v>13</v>
      </c>
      <c r="AB7" s="115" t="s">
        <v>74</v>
      </c>
      <c r="AC7" s="117">
        <v>2600</v>
      </c>
      <c r="AD7" s="118">
        <v>33800</v>
      </c>
      <c r="AE7" s="119"/>
      <c r="AF7" s="118">
        <v>33800</v>
      </c>
      <c r="AG7" t="s">
        <v>143</v>
      </c>
    </row>
    <row r="8" spans="2:33" x14ac:dyDescent="0.25">
      <c r="B8" s="5">
        <v>45935</v>
      </c>
      <c r="C8" s="39">
        <v>3951</v>
      </c>
      <c r="D8" s="105">
        <v>6728</v>
      </c>
      <c r="E8" s="32">
        <v>3529</v>
      </c>
      <c r="F8" s="101">
        <v>835</v>
      </c>
      <c r="G8" s="101"/>
      <c r="H8" s="101">
        <v>981</v>
      </c>
      <c r="I8" s="101">
        <v>839</v>
      </c>
      <c r="J8" s="101">
        <v>0</v>
      </c>
      <c r="K8" s="50">
        <f t="shared" si="1"/>
        <v>329005.505</v>
      </c>
      <c r="L8" s="107">
        <v>45940</v>
      </c>
      <c r="M8" s="14" t="s">
        <v>148</v>
      </c>
      <c r="N8" s="15"/>
      <c r="O8" s="106">
        <v>175075</v>
      </c>
      <c r="P8" s="32">
        <f t="shared" si="2"/>
        <v>16863</v>
      </c>
      <c r="Q8" s="38">
        <f t="shared" si="3"/>
        <v>19.510496649469253</v>
      </c>
      <c r="T8" s="113">
        <v>45940</v>
      </c>
      <c r="U8" s="11">
        <f t="shared" si="0"/>
        <v>21</v>
      </c>
      <c r="V8" s="83">
        <v>45961</v>
      </c>
      <c r="W8" s="11" t="s">
        <v>76</v>
      </c>
      <c r="X8" s="114">
        <v>248</v>
      </c>
      <c r="Y8" s="115" t="s">
        <v>72</v>
      </c>
      <c r="Z8" s="115" t="s">
        <v>140</v>
      </c>
      <c r="AA8" s="116">
        <v>110</v>
      </c>
      <c r="AB8" s="115" t="s">
        <v>74</v>
      </c>
      <c r="AC8" s="117">
        <v>613.86139000000003</v>
      </c>
      <c r="AD8" s="118">
        <v>67524.75</v>
      </c>
      <c r="AE8" s="118">
        <v>675.25</v>
      </c>
      <c r="AF8" s="118">
        <v>68200</v>
      </c>
      <c r="AG8" t="s">
        <v>143</v>
      </c>
    </row>
    <row r="9" spans="2:33" x14ac:dyDescent="0.25">
      <c r="B9" s="5">
        <v>45936</v>
      </c>
      <c r="C9" s="39">
        <v>3337</v>
      </c>
      <c r="D9" s="105">
        <v>6547</v>
      </c>
      <c r="E9" s="32">
        <v>3540</v>
      </c>
      <c r="F9" s="101">
        <v>820</v>
      </c>
      <c r="G9" s="101"/>
      <c r="H9" s="101">
        <v>947</v>
      </c>
      <c r="I9" s="101">
        <v>839</v>
      </c>
      <c r="J9" s="101">
        <v>190</v>
      </c>
      <c r="K9" s="50">
        <f t="shared" si="1"/>
        <v>316408.65899999999</v>
      </c>
      <c r="L9" s="107">
        <v>45940</v>
      </c>
      <c r="M9" s="14" t="s">
        <v>149</v>
      </c>
      <c r="N9" s="15"/>
      <c r="O9" s="106">
        <v>31200</v>
      </c>
      <c r="P9" s="32">
        <f t="shared" si="2"/>
        <v>16220</v>
      </c>
      <c r="Q9" s="38">
        <f t="shared" si="3"/>
        <v>19.507315598027127</v>
      </c>
      <c r="T9" s="113">
        <v>45940</v>
      </c>
      <c r="U9" s="11">
        <f t="shared" si="0"/>
        <v>21</v>
      </c>
      <c r="V9" s="83">
        <v>45961</v>
      </c>
      <c r="W9" s="11" t="s">
        <v>76</v>
      </c>
      <c r="X9" s="114">
        <v>248</v>
      </c>
      <c r="Y9" s="115" t="s">
        <v>72</v>
      </c>
      <c r="Z9" s="115" t="s">
        <v>141</v>
      </c>
      <c r="AA9" s="116">
        <v>7</v>
      </c>
      <c r="AB9" s="115" t="s">
        <v>74</v>
      </c>
      <c r="AC9" s="117">
        <v>458.33332999999999</v>
      </c>
      <c r="AD9" s="118">
        <v>3208.33</v>
      </c>
      <c r="AE9" s="118">
        <v>641.66999999999996</v>
      </c>
      <c r="AF9" s="118">
        <v>3850</v>
      </c>
      <c r="AG9" t="s">
        <v>143</v>
      </c>
    </row>
    <row r="10" spans="2:33" x14ac:dyDescent="0.25">
      <c r="B10" s="5">
        <v>45937</v>
      </c>
      <c r="C10" s="39">
        <v>4178</v>
      </c>
      <c r="D10" s="105">
        <v>6787</v>
      </c>
      <c r="E10" s="32">
        <v>3510</v>
      </c>
      <c r="F10" s="101">
        <v>855</v>
      </c>
      <c r="G10" s="101"/>
      <c r="H10" s="101">
        <v>965</v>
      </c>
      <c r="I10" s="101">
        <v>849</v>
      </c>
      <c r="J10" s="101">
        <v>0</v>
      </c>
      <c r="K10" s="50">
        <f t="shared" si="1"/>
        <v>334524.23100000003</v>
      </c>
      <c r="L10" s="107">
        <v>45940</v>
      </c>
      <c r="M10" s="14" t="s">
        <v>150</v>
      </c>
      <c r="N10" s="15"/>
      <c r="O10" s="106">
        <v>130375</v>
      </c>
      <c r="P10" s="32">
        <f t="shared" si="2"/>
        <v>17144</v>
      </c>
      <c r="Q10" s="38">
        <f t="shared" si="3"/>
        <v>19.512612634157726</v>
      </c>
      <c r="T10" s="96"/>
      <c r="U10" s="96"/>
      <c r="V10" s="96"/>
      <c r="W10" s="96"/>
      <c r="X10" s="96"/>
      <c r="Y10" s="96"/>
      <c r="Z10" s="96" t="s">
        <v>155</v>
      </c>
      <c r="AA10" s="96"/>
      <c r="AB10" s="96"/>
      <c r="AC10" s="96"/>
      <c r="AD10" s="96"/>
      <c r="AE10" s="96"/>
      <c r="AF10" s="120">
        <v>-532500</v>
      </c>
    </row>
    <row r="11" spans="2:33" x14ac:dyDescent="0.25">
      <c r="B11" s="5">
        <v>45938</v>
      </c>
      <c r="C11" s="39">
        <v>3466</v>
      </c>
      <c r="D11" s="105">
        <v>6687</v>
      </c>
      <c r="E11" s="32">
        <v>3491</v>
      </c>
      <c r="F11" s="101">
        <v>821</v>
      </c>
      <c r="G11" s="101"/>
      <c r="H11" s="101">
        <v>996</v>
      </c>
      <c r="I11" s="101">
        <v>850</v>
      </c>
      <c r="J11" s="101">
        <v>203</v>
      </c>
      <c r="K11" s="50">
        <f t="shared" si="1"/>
        <v>322129.2410000001</v>
      </c>
      <c r="L11" s="107">
        <v>45940</v>
      </c>
      <c r="M11" s="14" t="s">
        <v>151</v>
      </c>
      <c r="N11" s="15"/>
      <c r="O11" s="106">
        <v>90000</v>
      </c>
      <c r="P11" s="32">
        <f>SUM(C11:J11)</f>
        <v>16514</v>
      </c>
      <c r="Q11" s="38">
        <f t="shared" si="3"/>
        <v>19.50643338985104</v>
      </c>
    </row>
    <row r="12" spans="2:33" x14ac:dyDescent="0.25">
      <c r="B12" s="5">
        <v>45939</v>
      </c>
      <c r="C12" s="39">
        <v>3928</v>
      </c>
      <c r="D12" s="105">
        <v>7522</v>
      </c>
      <c r="E12" s="32">
        <v>3436</v>
      </c>
      <c r="F12" s="101">
        <v>910</v>
      </c>
      <c r="G12" s="101"/>
      <c r="H12" s="101">
        <v>985</v>
      </c>
      <c r="I12" s="101">
        <v>826</v>
      </c>
      <c r="J12" s="101">
        <v>0</v>
      </c>
      <c r="K12" s="50">
        <f t="shared" si="1"/>
        <v>343181.75500000012</v>
      </c>
      <c r="L12" s="107">
        <v>45940</v>
      </c>
      <c r="M12" s="14" t="s">
        <v>152</v>
      </c>
      <c r="N12" s="15"/>
      <c r="O12" s="106">
        <v>33800</v>
      </c>
      <c r="P12" s="32">
        <f t="shared" si="2"/>
        <v>17607</v>
      </c>
      <c r="Q12" s="38">
        <f t="shared" si="3"/>
        <v>19.491211166013525</v>
      </c>
    </row>
    <row r="13" spans="2:33" x14ac:dyDescent="0.25">
      <c r="B13" s="5">
        <v>45940</v>
      </c>
      <c r="C13" s="39">
        <v>3469</v>
      </c>
      <c r="D13" s="105">
        <v>6770</v>
      </c>
      <c r="E13" s="32">
        <v>3396</v>
      </c>
      <c r="F13" s="101">
        <v>766</v>
      </c>
      <c r="G13" s="101"/>
      <c r="H13" s="101">
        <v>961</v>
      </c>
      <c r="I13" s="101">
        <v>829</v>
      </c>
      <c r="J13" s="101">
        <v>212</v>
      </c>
      <c r="K13" s="50">
        <f t="shared" si="1"/>
        <v>319876.63900000002</v>
      </c>
      <c r="L13" s="107">
        <v>45940</v>
      </c>
      <c r="M13" s="14" t="s">
        <v>153</v>
      </c>
      <c r="N13" s="15"/>
      <c r="O13" s="106">
        <v>68200</v>
      </c>
      <c r="P13" s="32">
        <f t="shared" si="2"/>
        <v>16403</v>
      </c>
      <c r="Q13" s="38">
        <f t="shared" si="3"/>
        <v>19.501105834298606</v>
      </c>
    </row>
    <row r="14" spans="2:33" x14ac:dyDescent="0.25">
      <c r="B14" s="5">
        <v>45941</v>
      </c>
      <c r="C14" s="39">
        <v>3778</v>
      </c>
      <c r="D14" s="105">
        <v>6606</v>
      </c>
      <c r="E14" s="32">
        <v>3342</v>
      </c>
      <c r="F14" s="101">
        <v>901</v>
      </c>
      <c r="G14" s="101"/>
      <c r="H14" s="101">
        <v>953</v>
      </c>
      <c r="I14" s="101">
        <v>834</v>
      </c>
      <c r="J14" s="101">
        <v>0</v>
      </c>
      <c r="K14" s="50">
        <f t="shared" si="1"/>
        <v>320206.26400000002</v>
      </c>
      <c r="L14" s="107">
        <v>45940</v>
      </c>
      <c r="M14" s="14" t="s">
        <v>154</v>
      </c>
      <c r="N14" s="15"/>
      <c r="O14" s="106">
        <v>3850</v>
      </c>
      <c r="P14" s="32">
        <f t="shared" si="2"/>
        <v>16414</v>
      </c>
      <c r="Q14" s="38">
        <f t="shared" si="3"/>
        <v>19.508118922870722</v>
      </c>
    </row>
    <row r="15" spans="2:33" x14ac:dyDescent="0.25">
      <c r="B15" s="5">
        <v>45942</v>
      </c>
      <c r="C15" s="39">
        <v>3678</v>
      </c>
      <c r="D15" s="105">
        <v>7751</v>
      </c>
      <c r="E15" s="32">
        <v>3264</v>
      </c>
      <c r="F15" s="101">
        <v>903</v>
      </c>
      <c r="G15" s="101"/>
      <c r="H15" s="101">
        <v>934</v>
      </c>
      <c r="I15" s="101">
        <v>756</v>
      </c>
      <c r="J15" s="101">
        <v>211</v>
      </c>
      <c r="K15" s="50">
        <f t="shared" si="1"/>
        <v>340849.21799999999</v>
      </c>
      <c r="L15" s="17"/>
      <c r="M15" s="14"/>
      <c r="N15" s="15"/>
      <c r="O15" s="16"/>
      <c r="P15" s="32">
        <f t="shared" si="2"/>
        <v>17497</v>
      </c>
      <c r="Q15" s="38">
        <f t="shared" si="3"/>
        <v>19.480437675030004</v>
      </c>
    </row>
    <row r="16" spans="2:33" x14ac:dyDescent="0.25">
      <c r="B16" s="5">
        <v>45943</v>
      </c>
      <c r="C16" s="39">
        <v>3412</v>
      </c>
      <c r="D16" s="105">
        <v>6328</v>
      </c>
      <c r="E16" s="32">
        <v>3323</v>
      </c>
      <c r="F16" s="101">
        <v>907</v>
      </c>
      <c r="G16" s="101"/>
      <c r="H16" s="101">
        <v>967</v>
      </c>
      <c r="I16" s="101">
        <v>745</v>
      </c>
      <c r="J16" s="101">
        <v>0</v>
      </c>
      <c r="K16" s="50">
        <f t="shared" si="1"/>
        <v>305914.98200000002</v>
      </c>
      <c r="L16" s="17" t="s">
        <v>156</v>
      </c>
      <c r="M16" s="14"/>
      <c r="N16" s="15"/>
      <c r="O16" s="16">
        <v>6435.6</v>
      </c>
      <c r="P16" s="32">
        <f t="shared" si="2"/>
        <v>15682</v>
      </c>
      <c r="Q16" s="38">
        <f t="shared" si="3"/>
        <v>19.507395867873996</v>
      </c>
    </row>
    <row r="17" spans="2:23" x14ac:dyDescent="0.25">
      <c r="B17" s="5">
        <v>45944</v>
      </c>
      <c r="C17" s="39">
        <v>4060</v>
      </c>
      <c r="D17" s="105">
        <v>6442</v>
      </c>
      <c r="E17" s="32">
        <v>3318</v>
      </c>
      <c r="F17" s="101">
        <v>887</v>
      </c>
      <c r="G17" s="101"/>
      <c r="H17" s="101">
        <v>911</v>
      </c>
      <c r="I17" s="101">
        <v>730</v>
      </c>
      <c r="J17" s="101">
        <v>212</v>
      </c>
      <c r="K17" s="50">
        <f t="shared" si="1"/>
        <v>323206.59400000004</v>
      </c>
      <c r="L17" s="17" t="s">
        <v>157</v>
      </c>
      <c r="M17" s="14"/>
      <c r="N17" s="15"/>
      <c r="O17" s="16">
        <v>6435.6</v>
      </c>
      <c r="P17" s="32">
        <f t="shared" si="2"/>
        <v>16560</v>
      </c>
      <c r="Q17" s="38">
        <f t="shared" si="3"/>
        <v>19.517306400966184</v>
      </c>
    </row>
    <row r="18" spans="2:23" x14ac:dyDescent="0.25">
      <c r="B18" s="5">
        <v>45945</v>
      </c>
      <c r="C18" s="39">
        <v>3507</v>
      </c>
      <c r="D18" s="105">
        <v>6788</v>
      </c>
      <c r="E18" s="32">
        <v>3415</v>
      </c>
      <c r="F18" s="101">
        <v>833</v>
      </c>
      <c r="G18" s="101">
        <v>1741</v>
      </c>
      <c r="H18" s="101">
        <v>923</v>
      </c>
      <c r="I18" s="101">
        <v>728</v>
      </c>
      <c r="J18" s="101">
        <v>0</v>
      </c>
      <c r="K18" s="50">
        <f t="shared" si="1"/>
        <v>350171.90099999995</v>
      </c>
      <c r="L18" s="17" t="s">
        <v>158</v>
      </c>
      <c r="M18" s="14"/>
      <c r="N18" s="15"/>
      <c r="O18" s="16">
        <v>6435.6</v>
      </c>
      <c r="P18" s="32">
        <f t="shared" si="2"/>
        <v>17935</v>
      </c>
      <c r="Q18" s="38">
        <f t="shared" si="3"/>
        <v>19.524499637580149</v>
      </c>
    </row>
    <row r="19" spans="2:23" x14ac:dyDescent="0.25">
      <c r="B19" s="5">
        <v>45946</v>
      </c>
      <c r="C19" s="39">
        <v>3833</v>
      </c>
      <c r="D19" s="105">
        <v>7672</v>
      </c>
      <c r="E19" s="32">
        <v>3438</v>
      </c>
      <c r="F19" s="101">
        <v>797</v>
      </c>
      <c r="G19" s="101">
        <v>1671</v>
      </c>
      <c r="H19" s="101">
        <v>986</v>
      </c>
      <c r="I19" s="101">
        <v>747</v>
      </c>
      <c r="J19" s="101">
        <v>230</v>
      </c>
      <c r="K19" s="50">
        <f t="shared" si="1"/>
        <v>378035.86600000004</v>
      </c>
      <c r="L19" s="17"/>
      <c r="M19" s="14"/>
      <c r="N19" s="15"/>
      <c r="O19" s="16"/>
      <c r="P19" s="32">
        <f t="shared" si="2"/>
        <v>19374</v>
      </c>
      <c r="Q19" s="38">
        <f t="shared" si="3"/>
        <v>19.512535666356975</v>
      </c>
    </row>
    <row r="20" spans="2:23" x14ac:dyDescent="0.25">
      <c r="B20" s="5">
        <v>45947</v>
      </c>
      <c r="C20" s="39">
        <v>3265</v>
      </c>
      <c r="D20" s="105">
        <v>7080</v>
      </c>
      <c r="E20" s="32">
        <v>3538</v>
      </c>
      <c r="F20" s="101">
        <v>818</v>
      </c>
      <c r="G20" s="101">
        <v>1729</v>
      </c>
      <c r="H20" s="101">
        <v>873</v>
      </c>
      <c r="I20" s="101">
        <v>714</v>
      </c>
      <c r="J20" s="101">
        <v>0</v>
      </c>
      <c r="K20" s="50">
        <f t="shared" si="1"/>
        <v>351594.67100000003</v>
      </c>
      <c r="L20" s="17" t="s">
        <v>178</v>
      </c>
      <c r="M20" s="14"/>
      <c r="N20" s="15"/>
      <c r="O20" s="16">
        <v>100000</v>
      </c>
      <c r="P20" s="32">
        <f t="shared" si="2"/>
        <v>18017</v>
      </c>
      <c r="Q20" s="38">
        <f t="shared" si="3"/>
        <v>19.514606815785093</v>
      </c>
    </row>
    <row r="21" spans="2:23" x14ac:dyDescent="0.25">
      <c r="B21" s="5">
        <v>45948</v>
      </c>
      <c r="C21" s="39">
        <v>3965</v>
      </c>
      <c r="D21" s="105">
        <v>6858</v>
      </c>
      <c r="E21" s="32">
        <v>3513</v>
      </c>
      <c r="F21" s="101">
        <v>857</v>
      </c>
      <c r="G21" s="101">
        <v>1717</v>
      </c>
      <c r="H21" s="101">
        <v>888</v>
      </c>
      <c r="I21" s="101">
        <v>768</v>
      </c>
      <c r="J21" s="101">
        <v>220</v>
      </c>
      <c r="K21" s="50">
        <f t="shared" si="1"/>
        <v>366959.42400000006</v>
      </c>
      <c r="L21" s="17" t="s">
        <v>179</v>
      </c>
      <c r="M21" s="14"/>
      <c r="N21" s="15"/>
      <c r="O21" s="16">
        <v>100000</v>
      </c>
      <c r="P21" s="32">
        <f t="shared" si="2"/>
        <v>18786</v>
      </c>
      <c r="Q21" s="38">
        <f t="shared" si="3"/>
        <v>19.533664643883746</v>
      </c>
      <c r="T21" s="81">
        <v>45940</v>
      </c>
      <c r="U21" t="s">
        <v>132</v>
      </c>
      <c r="V21" s="68">
        <v>500000</v>
      </c>
      <c r="W21" t="s">
        <v>131</v>
      </c>
    </row>
    <row r="22" spans="2:23" x14ac:dyDescent="0.25">
      <c r="B22" s="5">
        <v>45949</v>
      </c>
      <c r="C22" s="39">
        <v>3285</v>
      </c>
      <c r="D22" s="105">
        <v>6793</v>
      </c>
      <c r="E22" s="32">
        <v>3537</v>
      </c>
      <c r="F22" s="101">
        <v>847</v>
      </c>
      <c r="G22" s="101">
        <v>1700</v>
      </c>
      <c r="H22" s="101">
        <v>936</v>
      </c>
      <c r="I22" s="101">
        <v>752</v>
      </c>
      <c r="J22" s="101">
        <v>0</v>
      </c>
      <c r="K22" s="50">
        <f t="shared" si="1"/>
        <v>348486.93099999998</v>
      </c>
      <c r="L22" s="17" t="s">
        <v>182</v>
      </c>
      <c r="M22" s="14"/>
      <c r="N22" s="15"/>
      <c r="O22" s="16">
        <v>574557.67000000004</v>
      </c>
      <c r="P22" s="32">
        <f t="shared" si="2"/>
        <v>17850</v>
      </c>
      <c r="Q22" s="38">
        <f t="shared" si="3"/>
        <v>19.523077366946779</v>
      </c>
      <c r="T22" s="81">
        <v>46006</v>
      </c>
      <c r="U22" t="s">
        <v>133</v>
      </c>
      <c r="V22" s="68">
        <v>500000</v>
      </c>
      <c r="W22" t="s">
        <v>131</v>
      </c>
    </row>
    <row r="23" spans="2:23" x14ac:dyDescent="0.25">
      <c r="B23" s="5">
        <v>45950</v>
      </c>
      <c r="C23" s="39">
        <v>3791</v>
      </c>
      <c r="D23" s="105">
        <v>6728</v>
      </c>
      <c r="E23" s="32">
        <v>3600</v>
      </c>
      <c r="F23" s="101">
        <v>863</v>
      </c>
      <c r="G23" s="101">
        <v>1754</v>
      </c>
      <c r="H23" s="101">
        <v>955</v>
      </c>
      <c r="I23" s="101">
        <v>726</v>
      </c>
      <c r="J23" s="101">
        <v>225</v>
      </c>
      <c r="K23" s="50">
        <f t="shared" si="1"/>
        <v>364199.46199999994</v>
      </c>
      <c r="L23" s="17" t="s">
        <v>183</v>
      </c>
      <c r="M23" s="14"/>
      <c r="N23" s="15"/>
      <c r="O23" s="16">
        <v>500000</v>
      </c>
      <c r="P23" s="32">
        <f t="shared" si="2"/>
        <v>18642</v>
      </c>
      <c r="Q23" s="38">
        <f t="shared" si="3"/>
        <v>19.536501555627076</v>
      </c>
      <c r="T23" s="81">
        <v>45994</v>
      </c>
      <c r="U23" t="s">
        <v>134</v>
      </c>
      <c r="V23" s="68">
        <v>1000000</v>
      </c>
      <c r="W23" t="s">
        <v>135</v>
      </c>
    </row>
    <row r="24" spans="2:23" x14ac:dyDescent="0.25">
      <c r="B24" s="5">
        <v>45951</v>
      </c>
      <c r="C24" s="39">
        <v>3042</v>
      </c>
      <c r="D24" s="105">
        <v>7050</v>
      </c>
      <c r="E24" s="32">
        <v>3508</v>
      </c>
      <c r="F24" s="101">
        <v>893</v>
      </c>
      <c r="G24" s="101">
        <v>1705</v>
      </c>
      <c r="H24" s="101">
        <v>940</v>
      </c>
      <c r="I24" s="101">
        <v>740</v>
      </c>
      <c r="J24" s="101">
        <v>0</v>
      </c>
      <c r="K24" s="50">
        <f t="shared" si="1"/>
        <v>348865.32400000002</v>
      </c>
      <c r="L24" s="142"/>
      <c r="M24" s="14"/>
      <c r="N24" s="15"/>
      <c r="O24" s="16"/>
      <c r="P24" s="32">
        <f t="shared" si="2"/>
        <v>17878</v>
      </c>
      <c r="Q24" s="38">
        <f t="shared" si="3"/>
        <v>19.513666181899541</v>
      </c>
    </row>
    <row r="25" spans="2:23" x14ac:dyDescent="0.25">
      <c r="B25" s="5">
        <v>45952</v>
      </c>
      <c r="C25" s="39">
        <v>2179</v>
      </c>
      <c r="D25" s="105">
        <v>4710</v>
      </c>
      <c r="E25" s="32">
        <v>3486</v>
      </c>
      <c r="F25" s="101">
        <v>910</v>
      </c>
      <c r="G25" s="101">
        <v>1714</v>
      </c>
      <c r="H25" s="101">
        <v>928</v>
      </c>
      <c r="I25" s="101">
        <v>738</v>
      </c>
      <c r="J25" s="101">
        <v>221</v>
      </c>
      <c r="K25" s="50">
        <f t="shared" si="1"/>
        <v>291272.80800000002</v>
      </c>
      <c r="L25" s="17"/>
      <c r="N25" s="15"/>
      <c r="O25" s="16"/>
      <c r="P25" s="32">
        <f t="shared" si="2"/>
        <v>14886</v>
      </c>
      <c r="Q25" s="38">
        <f t="shared" si="3"/>
        <v>19.566895606610238</v>
      </c>
      <c r="T25" t="s">
        <v>136</v>
      </c>
    </row>
    <row r="26" spans="2:23" x14ac:dyDescent="0.25">
      <c r="B26" s="5">
        <v>45953</v>
      </c>
      <c r="C26" s="39">
        <v>5655</v>
      </c>
      <c r="D26" s="105">
        <v>8487</v>
      </c>
      <c r="E26" s="32">
        <v>3409</v>
      </c>
      <c r="F26" s="101">
        <v>871</v>
      </c>
      <c r="G26" s="101">
        <v>1700</v>
      </c>
      <c r="H26" s="101">
        <v>943</v>
      </c>
      <c r="I26" s="101">
        <v>732</v>
      </c>
      <c r="J26" s="101">
        <v>0</v>
      </c>
      <c r="K26" s="50">
        <f t="shared" si="1"/>
        <v>425413.43000000005</v>
      </c>
      <c r="L26" s="13">
        <v>45981</v>
      </c>
      <c r="M26" s="14" t="s">
        <v>61</v>
      </c>
      <c r="N26" s="15"/>
      <c r="O26" s="16">
        <v>515000</v>
      </c>
      <c r="P26" s="32">
        <f t="shared" si="2"/>
        <v>21797</v>
      </c>
      <c r="Q26" s="38">
        <f t="shared" si="3"/>
        <v>19.517063357342757</v>
      </c>
    </row>
    <row r="27" spans="2:23" x14ac:dyDescent="0.25">
      <c r="B27" s="5">
        <v>45954</v>
      </c>
      <c r="C27" s="39">
        <v>3614</v>
      </c>
      <c r="D27" s="105">
        <v>6994</v>
      </c>
      <c r="E27" s="32">
        <v>3870</v>
      </c>
      <c r="F27" s="101">
        <v>888</v>
      </c>
      <c r="G27" s="101">
        <v>1722</v>
      </c>
      <c r="H27" s="101">
        <v>369</v>
      </c>
      <c r="I27" s="101">
        <v>691</v>
      </c>
      <c r="J27" s="101">
        <v>242</v>
      </c>
      <c r="K27" s="50">
        <f t="shared" si="1"/>
        <v>359032.46800000005</v>
      </c>
      <c r="L27" s="13">
        <v>45987</v>
      </c>
      <c r="M27" s="14" t="s">
        <v>61</v>
      </c>
      <c r="N27" s="15"/>
      <c r="O27" s="16">
        <v>4000000</v>
      </c>
      <c r="P27" s="32">
        <f t="shared" si="2"/>
        <v>18390</v>
      </c>
      <c r="Q27" s="38">
        <f t="shared" si="3"/>
        <v>19.52324458945079</v>
      </c>
      <c r="T27" s="13">
        <v>45944</v>
      </c>
      <c r="U27" s="14" t="s">
        <v>52</v>
      </c>
      <c r="V27" s="15"/>
      <c r="W27" s="16">
        <v>1000000</v>
      </c>
    </row>
    <row r="28" spans="2:23" x14ac:dyDescent="0.25">
      <c r="B28" s="5">
        <v>45955</v>
      </c>
      <c r="C28" s="39">
        <v>3142</v>
      </c>
      <c r="D28" s="105">
        <v>6931</v>
      </c>
      <c r="E28" s="32">
        <v>3027</v>
      </c>
      <c r="F28" s="101">
        <v>869</v>
      </c>
      <c r="G28" s="101">
        <v>1727</v>
      </c>
      <c r="H28" s="101">
        <v>1515</v>
      </c>
      <c r="I28" s="101">
        <v>681</v>
      </c>
      <c r="J28" s="101">
        <v>0</v>
      </c>
      <c r="K28" s="50">
        <f t="shared" si="1"/>
        <v>349223.56300000002</v>
      </c>
      <c r="L28" s="17" t="s">
        <v>199</v>
      </c>
      <c r="M28" s="14" t="s">
        <v>200</v>
      </c>
      <c r="N28" s="15"/>
      <c r="O28" s="16">
        <v>45316.78100000001</v>
      </c>
      <c r="P28" s="32">
        <f t="shared" si="2"/>
        <v>17892</v>
      </c>
      <c r="Q28" s="38">
        <f t="shared" si="3"/>
        <v>19.518419572993519</v>
      </c>
      <c r="T28" s="13">
        <v>45965</v>
      </c>
      <c r="U28" s="14" t="s">
        <v>52</v>
      </c>
      <c r="V28" s="15" t="s">
        <v>159</v>
      </c>
      <c r="W28" s="16">
        <v>750000</v>
      </c>
    </row>
    <row r="29" spans="2:23" x14ac:dyDescent="0.25">
      <c r="B29" s="5">
        <v>45956</v>
      </c>
      <c r="C29" s="39">
        <v>3792</v>
      </c>
      <c r="D29" s="105">
        <v>6908</v>
      </c>
      <c r="E29" s="32">
        <v>3505</v>
      </c>
      <c r="F29" s="101">
        <v>915</v>
      </c>
      <c r="G29" s="101">
        <v>1738</v>
      </c>
      <c r="H29" s="101">
        <v>968</v>
      </c>
      <c r="I29" s="101">
        <v>712</v>
      </c>
      <c r="J29" s="101">
        <v>242</v>
      </c>
      <c r="K29" s="50">
        <f t="shared" si="1"/>
        <v>366806.576</v>
      </c>
      <c r="L29" s="17"/>
      <c r="M29" s="14"/>
      <c r="N29" s="15"/>
      <c r="O29" s="16"/>
      <c r="P29" s="32">
        <f t="shared" si="2"/>
        <v>18780</v>
      </c>
      <c r="Q29" s="38">
        <f t="shared" si="3"/>
        <v>19.531766560170393</v>
      </c>
      <c r="T29" t="s">
        <v>144</v>
      </c>
    </row>
    <row r="30" spans="2:23" x14ac:dyDescent="0.25">
      <c r="B30" s="5">
        <v>45957</v>
      </c>
      <c r="C30" s="39">
        <v>3153</v>
      </c>
      <c r="D30" s="105">
        <v>6663</v>
      </c>
      <c r="E30" s="32">
        <v>3546</v>
      </c>
      <c r="F30" s="101">
        <v>859</v>
      </c>
      <c r="G30" s="101">
        <v>1713</v>
      </c>
      <c r="H30" s="101">
        <v>940</v>
      </c>
      <c r="I30" s="101">
        <v>694</v>
      </c>
      <c r="J30" s="101">
        <v>0</v>
      </c>
      <c r="K30" s="50">
        <f t="shared" si="1"/>
        <v>342996.91500000004</v>
      </c>
      <c r="L30" s="17"/>
      <c r="M30" s="14" t="s">
        <v>202</v>
      </c>
      <c r="N30" s="15"/>
      <c r="O30" s="16">
        <v>26414.65726</v>
      </c>
      <c r="P30" s="32">
        <f t="shared" si="2"/>
        <v>17568</v>
      </c>
      <c r="Q30" s="38">
        <f t="shared" si="3"/>
        <v>19.523959187158471</v>
      </c>
    </row>
    <row r="31" spans="2:23" x14ac:dyDescent="0.25">
      <c r="B31" s="5">
        <v>45958</v>
      </c>
      <c r="C31" s="39">
        <v>3858</v>
      </c>
      <c r="D31" s="105">
        <v>6834</v>
      </c>
      <c r="E31" s="32">
        <v>3578</v>
      </c>
      <c r="F31" s="101">
        <v>840</v>
      </c>
      <c r="G31" s="101">
        <v>1702</v>
      </c>
      <c r="H31" s="101">
        <v>980</v>
      </c>
      <c r="I31" s="101">
        <v>701</v>
      </c>
      <c r="J31" s="101">
        <v>225</v>
      </c>
      <c r="K31" s="50">
        <f t="shared" si="1"/>
        <v>365630.5720000001</v>
      </c>
      <c r="L31" s="13">
        <v>45993</v>
      </c>
      <c r="M31" s="14" t="s">
        <v>52</v>
      </c>
      <c r="N31" s="15"/>
      <c r="O31" s="16">
        <v>3000000</v>
      </c>
      <c r="P31" s="32">
        <f t="shared" si="2"/>
        <v>18718</v>
      </c>
      <c r="Q31" s="38">
        <f t="shared" si="3"/>
        <v>19.533634576343633</v>
      </c>
      <c r="T31" s="13">
        <v>45945</v>
      </c>
      <c r="U31" s="14" t="s">
        <v>52</v>
      </c>
      <c r="V31" s="15"/>
      <c r="W31" s="16">
        <v>500000</v>
      </c>
    </row>
    <row r="32" spans="2:23" x14ac:dyDescent="0.25">
      <c r="B32" s="5">
        <v>45959</v>
      </c>
      <c r="C32" s="39">
        <v>3081</v>
      </c>
      <c r="D32" s="105">
        <v>7216</v>
      </c>
      <c r="E32" s="32">
        <v>3635</v>
      </c>
      <c r="F32" s="101">
        <v>837</v>
      </c>
      <c r="G32" s="101">
        <v>1619</v>
      </c>
      <c r="H32" s="101">
        <v>997</v>
      </c>
      <c r="I32" s="101">
        <v>707</v>
      </c>
      <c r="J32" s="101">
        <v>0</v>
      </c>
      <c r="K32" s="50">
        <f t="shared" si="1"/>
        <v>352985.50800000003</v>
      </c>
      <c r="L32" s="13">
        <v>45994</v>
      </c>
      <c r="M32" s="14" t="s">
        <v>52</v>
      </c>
      <c r="N32" s="15"/>
      <c r="O32" s="16">
        <v>1000000</v>
      </c>
      <c r="P32" s="32">
        <f t="shared" si="2"/>
        <v>18092</v>
      </c>
      <c r="Q32" s="38">
        <f t="shared" si="3"/>
        <v>19.510585231041347</v>
      </c>
      <c r="T32" t="s">
        <v>160</v>
      </c>
    </row>
    <row r="33" spans="2:22" x14ac:dyDescent="0.25">
      <c r="B33" s="5">
        <v>45960</v>
      </c>
      <c r="C33" s="39">
        <v>3626</v>
      </c>
      <c r="D33" s="105">
        <v>6887</v>
      </c>
      <c r="E33" s="32">
        <v>3564</v>
      </c>
      <c r="F33" s="101">
        <v>892</v>
      </c>
      <c r="G33" s="101">
        <v>1021</v>
      </c>
      <c r="H33" s="101">
        <v>930</v>
      </c>
      <c r="I33" s="101">
        <v>680</v>
      </c>
      <c r="J33" s="101">
        <v>248</v>
      </c>
      <c r="K33" s="50">
        <f t="shared" si="1"/>
        <v>348383.16300000006</v>
      </c>
      <c r="L33" s="13">
        <v>45995</v>
      </c>
      <c r="M33" s="14" t="s">
        <v>205</v>
      </c>
      <c r="N33" s="15"/>
      <c r="O33" s="16">
        <v>272866.62</v>
      </c>
      <c r="P33" s="32">
        <f t="shared" si="2"/>
        <v>17848</v>
      </c>
      <c r="Q33" s="38">
        <f t="shared" si="3"/>
        <v>19.519451086956526</v>
      </c>
    </row>
    <row r="34" spans="2:22" ht="15.75" thickBot="1" x14ac:dyDescent="0.3">
      <c r="B34" s="5">
        <v>45961</v>
      </c>
      <c r="C34" s="42">
        <v>3070</v>
      </c>
      <c r="D34" s="105">
        <v>6875</v>
      </c>
      <c r="E34" s="32">
        <v>3525</v>
      </c>
      <c r="F34" s="32">
        <v>864</v>
      </c>
      <c r="G34" s="32">
        <v>2370</v>
      </c>
      <c r="H34" s="32">
        <v>963</v>
      </c>
      <c r="I34" s="32">
        <v>685</v>
      </c>
      <c r="J34" s="101">
        <v>0</v>
      </c>
      <c r="K34" s="50">
        <f t="shared" si="1"/>
        <v>358361.99099999998</v>
      </c>
      <c r="L34" s="18"/>
      <c r="M34" s="19"/>
      <c r="N34" s="20"/>
      <c r="O34" s="21"/>
      <c r="P34" s="32">
        <f t="shared" si="2"/>
        <v>18352</v>
      </c>
      <c r="Q34" s="38">
        <f t="shared" si="3"/>
        <v>19.52713551656495</v>
      </c>
    </row>
    <row r="35" spans="2:22" x14ac:dyDescent="0.25">
      <c r="B35" s="33" t="s">
        <v>7</v>
      </c>
      <c r="C35" s="45">
        <f>SUM(C4:C34)</f>
        <v>115408</v>
      </c>
      <c r="D35" s="45">
        <f>SUM(D4:D34)</f>
        <v>208931</v>
      </c>
      <c r="E35" s="34">
        <f>SUM(E4:E34)</f>
        <v>107657</v>
      </c>
      <c r="F35" s="34">
        <f>SUM(F4:F34)</f>
        <v>26449</v>
      </c>
      <c r="G35" s="34">
        <f>SUM(G4:G34)</f>
        <v>29043</v>
      </c>
      <c r="H35" s="34">
        <f t="shared" ref="H35" si="4">SUM(H4:H34)</f>
        <v>28515</v>
      </c>
      <c r="I35" s="34">
        <f>SUM(I4:I34)</f>
        <v>22839</v>
      </c>
      <c r="J35" s="34">
        <f>SUM(J4:J34)</f>
        <v>3182</v>
      </c>
      <c r="K35" s="45"/>
      <c r="L35" s="40"/>
      <c r="M35" s="200" t="s">
        <v>8</v>
      </c>
      <c r="N35" s="200"/>
      <c r="O35" s="22">
        <f>SUM(O4:O34)</f>
        <v>10685962.525599996</v>
      </c>
      <c r="P35" s="26"/>
      <c r="Q35" s="36"/>
    </row>
    <row r="36" spans="2:22" x14ac:dyDescent="0.25">
      <c r="B36" s="23"/>
      <c r="C36" s="7"/>
      <c r="D36" s="7"/>
      <c r="E36" s="8"/>
      <c r="F36" s="102"/>
      <c r="G36" s="102"/>
      <c r="H36" s="102"/>
      <c r="I36" s="102"/>
      <c r="J36" s="102"/>
      <c r="K36" s="28"/>
      <c r="L36" s="14"/>
      <c r="M36" s="201" t="s">
        <v>9</v>
      </c>
      <c r="N36" s="201"/>
      <c r="O36" s="16">
        <f>K36+K37</f>
        <v>10580160.919</v>
      </c>
      <c r="P36" s="26">
        <f>O36-O4-O5-O6+O37</f>
        <v>10685962.52819</v>
      </c>
      <c r="Q36" s="26">
        <v>10685962.530000001</v>
      </c>
      <c r="R36" s="26">
        <f>P36-Q36</f>
        <v>-1.8100012093782425E-3</v>
      </c>
    </row>
    <row r="37" spans="2:22" x14ac:dyDescent="0.25">
      <c r="B37" s="23" t="s">
        <v>10</v>
      </c>
      <c r="C37" s="32">
        <f>C35+D35+E35+F35+G35+H35+I35+J35</f>
        <v>542024</v>
      </c>
      <c r="D37" s="7">
        <f>C37-D35</f>
        <v>333093</v>
      </c>
      <c r="E37" s="46"/>
      <c r="F37" s="103"/>
      <c r="G37" s="103"/>
      <c r="H37" s="103"/>
      <c r="I37" s="103"/>
      <c r="J37" s="103"/>
      <c r="K37" s="28">
        <f>SUM(K4:K34)</f>
        <v>10580160.919</v>
      </c>
      <c r="L37" s="14"/>
      <c r="M37" s="15" t="s">
        <v>11</v>
      </c>
      <c r="N37" s="15">
        <v>0.01</v>
      </c>
      <c r="O37" s="16">
        <f>O36*N37</f>
        <v>105801.60919</v>
      </c>
      <c r="U37" s="139">
        <v>3975.5418000000009</v>
      </c>
      <c r="V37" s="15" t="s">
        <v>185</v>
      </c>
    </row>
    <row r="38" spans="2:22" x14ac:dyDescent="0.25">
      <c r="B38" s="23"/>
      <c r="C38" s="7"/>
      <c r="D38" s="15"/>
      <c r="E38" s="8"/>
      <c r="F38" s="102"/>
      <c r="G38" s="102"/>
      <c r="H38" s="102"/>
      <c r="I38" s="102"/>
      <c r="J38" s="102"/>
      <c r="K38" s="28"/>
      <c r="L38" s="14"/>
      <c r="M38" s="15"/>
      <c r="N38" s="15"/>
      <c r="O38" s="16">
        <v>0</v>
      </c>
      <c r="U38" s="139">
        <v>4156.5136000000002</v>
      </c>
      <c r="V38" s="15" t="s">
        <v>186</v>
      </c>
    </row>
    <row r="39" spans="2:22" ht="15.75" thickBot="1" x14ac:dyDescent="0.3">
      <c r="B39" s="202" t="s">
        <v>12</v>
      </c>
      <c r="C39" s="203"/>
      <c r="D39" s="24"/>
      <c r="E39" s="29"/>
      <c r="F39" s="104"/>
      <c r="G39" s="104">
        <f>+G35*G3</f>
        <v>574557.66899999999</v>
      </c>
      <c r="H39" s="104">
        <f>+H35*H3</f>
        <v>564112.245</v>
      </c>
      <c r="I39" s="104"/>
      <c r="J39" s="104"/>
      <c r="K39" s="30"/>
      <c r="L39" s="41"/>
      <c r="M39" s="204" t="s">
        <v>13</v>
      </c>
      <c r="N39" s="204"/>
      <c r="O39" s="25">
        <f>O36+O37+O38-O35</f>
        <v>2.5900043547153473E-3</v>
      </c>
      <c r="P39" s="26">
        <v>-5661386.6799999997</v>
      </c>
      <c r="Q39" s="26">
        <f>O39+P39</f>
        <v>-5661386.6774099953</v>
      </c>
      <c r="U39" s="139">
        <v>4051.4332000000004</v>
      </c>
      <c r="V39" s="15" t="s">
        <v>187</v>
      </c>
    </row>
    <row r="40" spans="2:22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9"/>
      <c r="Q40" s="80"/>
      <c r="U40" s="139">
        <v>4092.2978000000007</v>
      </c>
      <c r="V40" s="15" t="s">
        <v>188</v>
      </c>
    </row>
    <row r="41" spans="2:22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9"/>
      <c r="P41" s="98"/>
      <c r="Q41" s="99"/>
      <c r="U41" s="139">
        <v>4127.3246000000008</v>
      </c>
      <c r="V41" s="15" t="s">
        <v>189</v>
      </c>
    </row>
    <row r="42" spans="2:22" x14ac:dyDescent="0.25">
      <c r="O42" s="26"/>
      <c r="P42" s="98"/>
      <c r="Q42" s="99"/>
      <c r="U42" s="139">
        <v>3969.7040000000006</v>
      </c>
      <c r="V42" s="15" t="s">
        <v>190</v>
      </c>
    </row>
    <row r="43" spans="2:22" x14ac:dyDescent="0.25">
      <c r="P43" s="98"/>
      <c r="Q43" s="99"/>
      <c r="U43" s="139">
        <v>1375.3170000000002</v>
      </c>
      <c r="V43" s="15" t="s">
        <v>191</v>
      </c>
    </row>
    <row r="44" spans="2:22" x14ac:dyDescent="0.25">
      <c r="B44" s="208" t="s">
        <v>164</v>
      </c>
      <c r="C44" s="208"/>
      <c r="D44" s="208"/>
      <c r="F44" s="208" t="s">
        <v>175</v>
      </c>
      <c r="G44" s="208"/>
      <c r="H44" s="208"/>
      <c r="J44" s="208" t="s">
        <v>176</v>
      </c>
      <c r="K44" s="208"/>
      <c r="L44" s="208"/>
      <c r="N44" s="208" t="s">
        <v>146</v>
      </c>
      <c r="O44" s="208"/>
      <c r="P44" s="208"/>
      <c r="Q44" s="99"/>
      <c r="R44" s="11" t="s">
        <v>177</v>
      </c>
      <c r="U44" s="139">
        <v>2410.6680000000006</v>
      </c>
      <c r="V44" s="15" t="s">
        <v>192</v>
      </c>
    </row>
    <row r="45" spans="2:22" x14ac:dyDescent="0.25">
      <c r="Q45" s="99"/>
      <c r="U45" s="139">
        <v>3451.170000000001</v>
      </c>
      <c r="V45" s="15" t="s">
        <v>193</v>
      </c>
    </row>
    <row r="46" spans="2:22" x14ac:dyDescent="0.25">
      <c r="D46" s="127">
        <f>SUBTOTAL(109,D49:D65)</f>
        <v>900000</v>
      </c>
      <c r="H46" s="127">
        <f>SUBTOTAL(109,H49:H65)</f>
        <v>900000</v>
      </c>
      <c r="L46" s="127">
        <f>SUBTOTAL(109,L49:L65)</f>
        <v>1175442.33</v>
      </c>
      <c r="P46" s="127">
        <f>SUBTOTAL(109,P49:P65)</f>
        <v>0</v>
      </c>
      <c r="Q46" s="99"/>
      <c r="R46" s="128">
        <f>D46+H46+L46+P46</f>
        <v>2975442.33</v>
      </c>
      <c r="U46" s="139">
        <v>2410.6680000000006</v>
      </c>
      <c r="V46" s="15" t="s">
        <v>194</v>
      </c>
    </row>
    <row r="47" spans="2:22" x14ac:dyDescent="0.25">
      <c r="B47" s="209" t="s">
        <v>162</v>
      </c>
      <c r="C47" s="209"/>
      <c r="D47" s="209"/>
      <c r="F47" s="209" t="s">
        <v>162</v>
      </c>
      <c r="G47" s="209"/>
      <c r="H47" s="209"/>
      <c r="J47" s="209" t="s">
        <v>162</v>
      </c>
      <c r="K47" s="209"/>
      <c r="L47" s="209"/>
      <c r="N47" s="209" t="s">
        <v>162</v>
      </c>
      <c r="O47" s="209"/>
      <c r="P47" s="209"/>
      <c r="U47" s="139">
        <v>2791.8420000000006</v>
      </c>
      <c r="V47" s="15" t="s">
        <v>195</v>
      </c>
    </row>
    <row r="48" spans="2:22" x14ac:dyDescent="0.25">
      <c r="B48" s="121" t="s">
        <v>14</v>
      </c>
      <c r="C48" s="121" t="s">
        <v>163</v>
      </c>
      <c r="D48" s="122" t="s">
        <v>30</v>
      </c>
      <c r="F48" s="121" t="s">
        <v>14</v>
      </c>
      <c r="G48" s="121" t="s">
        <v>163</v>
      </c>
      <c r="H48" s="122" t="s">
        <v>30</v>
      </c>
      <c r="J48" s="121" t="s">
        <v>14</v>
      </c>
      <c r="K48" s="121" t="s">
        <v>163</v>
      </c>
      <c r="L48" s="122" t="s">
        <v>30</v>
      </c>
      <c r="N48" s="121" t="s">
        <v>14</v>
      </c>
      <c r="O48" s="121" t="s">
        <v>163</v>
      </c>
      <c r="P48" s="122" t="s">
        <v>30</v>
      </c>
      <c r="Q48" s="26"/>
      <c r="U48" s="139">
        <v>3075.1470000000008</v>
      </c>
      <c r="V48" s="15" t="s">
        <v>196</v>
      </c>
    </row>
    <row r="49" spans="2:22" x14ac:dyDescent="0.25">
      <c r="B49" s="83">
        <v>45940</v>
      </c>
      <c r="C49" s="11" t="s">
        <v>132</v>
      </c>
      <c r="D49" s="126">
        <v>500000</v>
      </c>
      <c r="F49" s="83">
        <v>45994</v>
      </c>
      <c r="G49" s="11" t="s">
        <v>134</v>
      </c>
      <c r="H49" s="126">
        <v>1000000</v>
      </c>
      <c r="J49" s="83">
        <v>45944</v>
      </c>
      <c r="K49" s="11" t="s">
        <v>52</v>
      </c>
      <c r="L49" s="126">
        <v>1000000</v>
      </c>
      <c r="N49" s="83">
        <v>45945</v>
      </c>
      <c r="O49" s="11" t="s">
        <v>52</v>
      </c>
      <c r="P49" s="126">
        <v>500000</v>
      </c>
      <c r="U49" s="139">
        <v>2281.8930000000005</v>
      </c>
      <c r="V49" s="15" t="s">
        <v>197</v>
      </c>
    </row>
    <row r="50" spans="2:22" x14ac:dyDescent="0.25">
      <c r="B50" s="83">
        <v>46006</v>
      </c>
      <c r="C50" s="11" t="s">
        <v>133</v>
      </c>
      <c r="D50" s="126">
        <v>500000</v>
      </c>
      <c r="F50" s="129" t="s">
        <v>165</v>
      </c>
      <c r="G50" s="96"/>
      <c r="H50" s="123">
        <v>-100000</v>
      </c>
      <c r="J50" s="83">
        <v>45965</v>
      </c>
      <c r="K50" s="11" t="s">
        <v>52</v>
      </c>
      <c r="L50" s="126">
        <v>750000</v>
      </c>
      <c r="N50" s="129" t="s">
        <v>165</v>
      </c>
      <c r="O50" s="96"/>
      <c r="P50" s="131">
        <v>-500000</v>
      </c>
      <c r="U50" s="139">
        <v>3147.2610000000009</v>
      </c>
      <c r="V50" s="15" t="s">
        <v>198</v>
      </c>
    </row>
    <row r="51" spans="2:22" x14ac:dyDescent="0.25">
      <c r="B51" s="129" t="s">
        <v>165</v>
      </c>
      <c r="C51" s="96"/>
      <c r="D51" s="123">
        <v>-100000</v>
      </c>
      <c r="F51" s="15" t="s">
        <v>166</v>
      </c>
      <c r="G51" s="15"/>
      <c r="H51" s="79"/>
      <c r="J51" s="129" t="s">
        <v>165</v>
      </c>
      <c r="K51" s="96"/>
      <c r="L51" s="123">
        <v>-574557.67000000004</v>
      </c>
      <c r="N51" s="15"/>
      <c r="O51" s="15"/>
      <c r="P51" s="79"/>
    </row>
    <row r="52" spans="2:22" x14ac:dyDescent="0.25">
      <c r="B52" s="15" t="s">
        <v>166</v>
      </c>
      <c r="C52" s="15"/>
      <c r="D52" s="125"/>
      <c r="F52" s="124" t="s">
        <v>167</v>
      </c>
      <c r="G52" s="15"/>
      <c r="H52" s="125"/>
      <c r="J52" s="15" t="s">
        <v>166</v>
      </c>
      <c r="K52" s="15"/>
      <c r="L52" s="125"/>
      <c r="N52" s="124"/>
      <c r="O52" s="15"/>
      <c r="P52" s="125"/>
      <c r="U52" s="80">
        <f>SUM(U37:U51)</f>
        <v>45316.78100000001</v>
      </c>
    </row>
    <row r="53" spans="2:22" x14ac:dyDescent="0.25">
      <c r="B53" s="124" t="s">
        <v>167</v>
      </c>
      <c r="C53" s="15"/>
      <c r="D53" s="79"/>
      <c r="F53" s="15" t="s">
        <v>168</v>
      </c>
      <c r="G53" s="15"/>
      <c r="H53" s="79"/>
      <c r="J53" s="124" t="s">
        <v>167</v>
      </c>
      <c r="K53" s="15"/>
      <c r="L53" s="79"/>
      <c r="N53" s="15"/>
      <c r="O53" s="15"/>
      <c r="P53" s="79"/>
    </row>
    <row r="54" spans="2:22" ht="15.75" x14ac:dyDescent="0.25">
      <c r="B54" s="15" t="s">
        <v>168</v>
      </c>
      <c r="C54" s="15"/>
      <c r="D54" s="125"/>
      <c r="F54" s="124" t="s">
        <v>169</v>
      </c>
      <c r="G54" s="15"/>
      <c r="H54" s="125"/>
      <c r="J54" s="15"/>
      <c r="K54" s="15"/>
      <c r="L54" s="125"/>
      <c r="N54" s="124"/>
      <c r="O54" s="15"/>
      <c r="P54" s="125"/>
      <c r="U54" s="140">
        <v>26414.65726</v>
      </c>
      <c r="V54" s="141" t="s">
        <v>201</v>
      </c>
    </row>
    <row r="55" spans="2:22" x14ac:dyDescent="0.25">
      <c r="B55" s="124" t="s">
        <v>169</v>
      </c>
      <c r="C55" s="15"/>
      <c r="D55" s="79"/>
      <c r="F55" s="124" t="s">
        <v>170</v>
      </c>
      <c r="G55" s="15"/>
      <c r="H55" s="79"/>
      <c r="J55" s="124"/>
      <c r="K55" s="15"/>
      <c r="L55" s="79"/>
      <c r="N55" s="124"/>
      <c r="O55" s="15"/>
      <c r="P55" s="79"/>
    </row>
    <row r="56" spans="2:22" x14ac:dyDescent="0.25">
      <c r="B56" s="124" t="s">
        <v>170</v>
      </c>
      <c r="C56" s="15"/>
      <c r="D56" s="79"/>
      <c r="F56" s="15" t="s">
        <v>171</v>
      </c>
      <c r="G56" s="15"/>
      <c r="H56" s="79"/>
      <c r="J56" s="124"/>
      <c r="K56" s="15"/>
      <c r="L56" s="79"/>
      <c r="N56" s="15"/>
      <c r="O56" s="15"/>
      <c r="P56" s="79"/>
    </row>
    <row r="57" spans="2:22" x14ac:dyDescent="0.25">
      <c r="B57" s="15" t="s">
        <v>171</v>
      </c>
      <c r="C57" s="15"/>
      <c r="D57" s="125"/>
      <c r="F57" s="15" t="s">
        <v>172</v>
      </c>
      <c r="G57" s="15"/>
      <c r="H57" s="125"/>
      <c r="J57" s="15"/>
      <c r="K57" s="15"/>
      <c r="L57" s="125"/>
      <c r="N57" s="15"/>
      <c r="O57" s="15"/>
      <c r="P57" s="125"/>
    </row>
    <row r="58" spans="2:22" x14ac:dyDescent="0.25">
      <c r="B58" s="15" t="s">
        <v>172</v>
      </c>
      <c r="C58" s="15"/>
      <c r="D58" s="79"/>
      <c r="F58" s="15" t="s">
        <v>173</v>
      </c>
      <c r="G58" s="15"/>
      <c r="H58" s="79"/>
      <c r="J58" s="15"/>
      <c r="K58" s="15"/>
      <c r="L58" s="79"/>
      <c r="N58" s="15"/>
      <c r="O58" s="15"/>
      <c r="P58" s="79"/>
    </row>
    <row r="59" spans="2:22" x14ac:dyDescent="0.25">
      <c r="B59" s="15" t="s">
        <v>173</v>
      </c>
      <c r="C59" s="15"/>
      <c r="D59" s="125"/>
      <c r="F59" s="124" t="s">
        <v>174</v>
      </c>
      <c r="G59" s="15"/>
      <c r="H59" s="125"/>
      <c r="J59" s="15"/>
      <c r="K59" s="15"/>
      <c r="L59" s="125"/>
      <c r="N59" s="124"/>
      <c r="O59" s="15"/>
      <c r="P59" s="125"/>
    </row>
    <row r="60" spans="2:22" x14ac:dyDescent="0.25">
      <c r="B60" s="124" t="s">
        <v>174</v>
      </c>
      <c r="C60" s="15"/>
      <c r="D60" s="79"/>
      <c r="F60" s="15"/>
      <c r="G60" s="15"/>
      <c r="H60" s="79"/>
      <c r="J60" s="124"/>
      <c r="K60" s="15"/>
      <c r="L60" s="79"/>
      <c r="N60" s="124"/>
      <c r="O60" s="15"/>
      <c r="P60" s="125"/>
    </row>
    <row r="61" spans="2:22" x14ac:dyDescent="0.25">
      <c r="B61" s="15"/>
      <c r="C61" s="15"/>
      <c r="D61" s="125"/>
      <c r="F61" s="15"/>
      <c r="G61" s="15"/>
      <c r="H61" s="125"/>
      <c r="J61" s="15"/>
      <c r="K61" s="15"/>
      <c r="L61" s="125"/>
      <c r="N61" s="124"/>
      <c r="O61" s="15"/>
      <c r="P61" s="125"/>
    </row>
  </sheetData>
  <mergeCells count="15">
    <mergeCell ref="N44:P44"/>
    <mergeCell ref="N47:P47"/>
    <mergeCell ref="B47:D47"/>
    <mergeCell ref="B44:D44"/>
    <mergeCell ref="F44:H44"/>
    <mergeCell ref="F47:H47"/>
    <mergeCell ref="J44:L44"/>
    <mergeCell ref="J47:L47"/>
    <mergeCell ref="K2:O2"/>
    <mergeCell ref="B41:O41"/>
    <mergeCell ref="B40:O40"/>
    <mergeCell ref="M35:N35"/>
    <mergeCell ref="M36:N36"/>
    <mergeCell ref="B39:C39"/>
    <mergeCell ref="M39:N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G61"/>
  <sheetViews>
    <sheetView zoomScale="85" zoomScaleNormal="85" workbookViewId="0">
      <selection activeCell="U38" sqref="U38"/>
    </sheetView>
  </sheetViews>
  <sheetFormatPr defaultRowHeight="15" x14ac:dyDescent="0.25"/>
  <cols>
    <col min="1" max="1" width="5.140625" customWidth="1"/>
    <col min="2" max="2" width="10.28515625" bestFit="1" customWidth="1"/>
    <col min="3" max="3" width="12.5703125" bestFit="1" customWidth="1"/>
    <col min="4" max="4" width="16.28515625" bestFit="1" customWidth="1"/>
    <col min="5" max="5" width="15" bestFit="1" customWidth="1"/>
    <col min="6" max="6" width="10.28515625" bestFit="1" customWidth="1"/>
    <col min="7" max="10" width="12.7109375" customWidth="1"/>
    <col min="11" max="11" width="13.42578125" customWidth="1"/>
    <col min="12" max="12" width="14.42578125" customWidth="1"/>
    <col min="13" max="13" width="12.28515625" customWidth="1"/>
    <col min="14" max="14" width="9.85546875" customWidth="1"/>
    <col min="15" max="15" width="13.85546875" customWidth="1"/>
    <col min="16" max="16" width="13.42578125" customWidth="1"/>
    <col min="17" max="17" width="13.85546875" customWidth="1"/>
    <col min="18" max="18" width="17.140625" customWidth="1"/>
    <col min="19" max="19" width="4.140625" customWidth="1"/>
    <col min="20" max="20" width="10.28515625" bestFit="1" customWidth="1"/>
    <col min="21" max="21" width="14.28515625" bestFit="1" customWidth="1"/>
    <col min="22" max="22" width="13.28515625" bestFit="1" customWidth="1"/>
    <col min="23" max="23" width="14.85546875" bestFit="1" customWidth="1"/>
    <col min="24" max="24" width="4.140625" bestFit="1" customWidth="1"/>
    <col min="25" max="25" width="6.42578125" bestFit="1" customWidth="1"/>
    <col min="26" max="26" width="24.85546875" bestFit="1" customWidth="1"/>
    <col min="27" max="27" width="7" bestFit="1" customWidth="1"/>
    <col min="28" max="28" width="5" bestFit="1" customWidth="1"/>
    <col min="29" max="29" width="11.28515625" bestFit="1" customWidth="1"/>
    <col min="30" max="30" width="9.85546875" bestFit="1" customWidth="1"/>
    <col min="31" max="31" width="10.85546875" bestFit="1" customWidth="1"/>
    <col min="32" max="32" width="11.42578125" bestFit="1" customWidth="1"/>
    <col min="33" max="33" width="12.85546875" customWidth="1"/>
  </cols>
  <sheetData>
    <row r="1" spans="2:33" ht="15.75" thickBot="1" x14ac:dyDescent="0.3"/>
    <row r="2" spans="2:33" ht="25.5" customHeight="1" thickBot="1" x14ac:dyDescent="0.3">
      <c r="B2" s="47"/>
      <c r="C2" s="66" t="s">
        <v>32</v>
      </c>
      <c r="D2" s="67" t="s">
        <v>31</v>
      </c>
      <c r="E2" s="65" t="s">
        <v>44</v>
      </c>
      <c r="F2" s="65" t="s">
        <v>137</v>
      </c>
      <c r="G2" s="112" t="s">
        <v>145</v>
      </c>
      <c r="H2" s="112" t="s">
        <v>146</v>
      </c>
      <c r="I2" s="112" t="s">
        <v>147</v>
      </c>
      <c r="J2" s="112" t="s">
        <v>161</v>
      </c>
      <c r="K2" s="194" t="s">
        <v>27</v>
      </c>
      <c r="L2" s="195"/>
      <c r="M2" s="195"/>
      <c r="N2" s="195"/>
      <c r="O2" s="196"/>
      <c r="T2" s="31" t="s">
        <v>14</v>
      </c>
      <c r="U2" s="31" t="s">
        <v>21</v>
      </c>
      <c r="V2" s="31" t="s">
        <v>22</v>
      </c>
      <c r="W2" s="31" t="s">
        <v>15</v>
      </c>
      <c r="X2" s="31" t="s">
        <v>16</v>
      </c>
      <c r="Y2" s="31" t="s">
        <v>23</v>
      </c>
      <c r="Z2" s="31" t="s">
        <v>17</v>
      </c>
      <c r="AA2" s="31" t="s">
        <v>18</v>
      </c>
      <c r="AB2" s="31" t="s">
        <v>19</v>
      </c>
      <c r="AC2" s="31" t="s">
        <v>20</v>
      </c>
      <c r="AD2" s="31" t="s">
        <v>24</v>
      </c>
      <c r="AE2" s="31" t="s">
        <v>25</v>
      </c>
      <c r="AF2" s="31" t="s">
        <v>26</v>
      </c>
      <c r="AG2" s="32">
        <f>SUM(AF:AF)</f>
        <v>176200</v>
      </c>
    </row>
    <row r="3" spans="2:33" x14ac:dyDescent="0.25">
      <c r="B3" s="1" t="s">
        <v>14</v>
      </c>
      <c r="C3" s="178">
        <v>19.78</v>
      </c>
      <c r="D3" s="179">
        <f>19.1+0.196</f>
        <v>19.296000000000003</v>
      </c>
      <c r="E3" s="178">
        <f>19.78+1.4</f>
        <v>21.18</v>
      </c>
      <c r="F3" s="178">
        <v>19.78</v>
      </c>
      <c r="G3" s="178">
        <v>19.78</v>
      </c>
      <c r="H3" s="178">
        <v>19.78</v>
      </c>
      <c r="I3" s="178">
        <v>19.78</v>
      </c>
      <c r="J3" s="178">
        <v>19.78</v>
      </c>
      <c r="K3" s="27" t="s">
        <v>30</v>
      </c>
      <c r="L3" s="1" t="s">
        <v>0</v>
      </c>
      <c r="M3" s="3"/>
      <c r="N3" s="2" t="s">
        <v>2</v>
      </c>
      <c r="O3" s="4" t="s">
        <v>1</v>
      </c>
      <c r="P3" s="37" t="s">
        <v>29</v>
      </c>
      <c r="Q3" s="37" t="s">
        <v>28</v>
      </c>
      <c r="T3" s="113">
        <v>45940</v>
      </c>
      <c r="U3" s="11">
        <f t="shared" ref="U3:U9" si="0">V3-T3</f>
        <v>21</v>
      </c>
      <c r="V3" s="83">
        <v>45961</v>
      </c>
      <c r="W3" s="11" t="s">
        <v>76</v>
      </c>
      <c r="X3" s="114">
        <v>247</v>
      </c>
      <c r="Y3" s="115" t="s">
        <v>72</v>
      </c>
      <c r="Z3" s="115" t="s">
        <v>138</v>
      </c>
      <c r="AA3" s="116">
        <v>235</v>
      </c>
      <c r="AB3" s="115" t="s">
        <v>74</v>
      </c>
      <c r="AC3" s="117">
        <v>745</v>
      </c>
      <c r="AD3" s="118">
        <v>175075</v>
      </c>
      <c r="AE3" s="119"/>
      <c r="AF3" s="118">
        <v>175075</v>
      </c>
      <c r="AG3" t="s">
        <v>142</v>
      </c>
    </row>
    <row r="4" spans="2:33" x14ac:dyDescent="0.25">
      <c r="B4" s="5">
        <v>45962</v>
      </c>
      <c r="C4" s="39">
        <v>3505</v>
      </c>
      <c r="D4" s="105">
        <v>6507</v>
      </c>
      <c r="E4" s="32">
        <v>3375</v>
      </c>
      <c r="F4" s="101">
        <v>850</v>
      </c>
      <c r="G4" s="101">
        <v>2515</v>
      </c>
      <c r="H4" s="101">
        <v>971</v>
      </c>
      <c r="I4" s="101">
        <v>721</v>
      </c>
      <c r="J4" s="101">
        <v>228</v>
      </c>
      <c r="K4" s="50">
        <f>(C4*$C$3)+(D4*$D$3)+(E4*$E$3)+(F4*F$3)+(G4*G$3)+(H4*H$3)+(I4*I$3)+(J4*J$3)</f>
        <v>370907.77200000006</v>
      </c>
      <c r="L4" s="9"/>
      <c r="M4" s="10" t="s">
        <v>3</v>
      </c>
      <c r="N4" s="11">
        <v>0.01</v>
      </c>
      <c r="O4" s="12"/>
      <c r="P4" s="32">
        <f>SUM(C4:J4)</f>
        <v>18672</v>
      </c>
      <c r="Q4" s="38">
        <f>K4/P4</f>
        <v>19.864383676092547</v>
      </c>
      <c r="T4" s="113">
        <v>45940</v>
      </c>
      <c r="U4" s="11">
        <f t="shared" si="0"/>
        <v>21</v>
      </c>
      <c r="V4" s="83">
        <v>45961</v>
      </c>
      <c r="W4" s="11" t="s">
        <v>76</v>
      </c>
      <c r="X4" s="114">
        <v>247</v>
      </c>
      <c r="Y4" s="115" t="s">
        <v>72</v>
      </c>
      <c r="Z4" s="115" t="s">
        <v>91</v>
      </c>
      <c r="AA4" s="116">
        <v>12</v>
      </c>
      <c r="AB4" s="115" t="s">
        <v>74</v>
      </c>
      <c r="AC4" s="117">
        <v>2600</v>
      </c>
      <c r="AD4" s="118">
        <v>31200</v>
      </c>
      <c r="AE4" s="119"/>
      <c r="AF4" s="118">
        <v>31200</v>
      </c>
      <c r="AG4" t="s">
        <v>142</v>
      </c>
    </row>
    <row r="5" spans="2:33" x14ac:dyDescent="0.25">
      <c r="B5" s="5">
        <v>45963</v>
      </c>
      <c r="C5" s="39">
        <v>3120</v>
      </c>
      <c r="D5" s="105">
        <v>6746</v>
      </c>
      <c r="E5" s="32">
        <v>3527</v>
      </c>
      <c r="F5" s="101">
        <v>846</v>
      </c>
      <c r="G5" s="101">
        <v>2964</v>
      </c>
      <c r="H5" s="101">
        <v>929</v>
      </c>
      <c r="I5" s="101">
        <v>710</v>
      </c>
      <c r="J5" s="101">
        <v>0</v>
      </c>
      <c r="K5" s="50">
        <f t="shared" ref="K5:K34" si="1">(C5*$C$3)+(D5*$D$3)+(E5*$E$3)+(F5*F$3)+(G5*G$3)+(H5*H$3)+(I5*I$3)+(J5*J$3)</f>
        <v>374367.49599999998</v>
      </c>
      <c r="L5" s="9"/>
      <c r="M5" s="10" t="s">
        <v>4</v>
      </c>
      <c r="N5" s="11">
        <v>1E-3</v>
      </c>
      <c r="O5" s="12"/>
      <c r="P5" s="32">
        <f t="shared" ref="P5:P34" si="2">SUM(C5:J5)</f>
        <v>18842</v>
      </c>
      <c r="Q5" s="38">
        <f t="shared" ref="Q5:Q34" si="3">K5/P5</f>
        <v>19.868776987580937</v>
      </c>
      <c r="T5" s="113">
        <v>45940</v>
      </c>
      <c r="U5" s="11">
        <f t="shared" si="0"/>
        <v>21</v>
      </c>
      <c r="V5" s="83">
        <v>45961</v>
      </c>
      <c r="W5" s="11" t="s">
        <v>76</v>
      </c>
      <c r="X5" s="114">
        <v>248</v>
      </c>
      <c r="Y5" s="115" t="s">
        <v>72</v>
      </c>
      <c r="Z5" s="115" t="s">
        <v>138</v>
      </c>
      <c r="AA5" s="116">
        <v>175</v>
      </c>
      <c r="AB5" s="115" t="s">
        <v>74</v>
      </c>
      <c r="AC5" s="117">
        <v>745</v>
      </c>
      <c r="AD5" s="118">
        <v>130375</v>
      </c>
      <c r="AE5" s="119"/>
      <c r="AF5" s="118">
        <v>130375</v>
      </c>
      <c r="AG5" t="s">
        <v>143</v>
      </c>
    </row>
    <row r="6" spans="2:33" x14ac:dyDescent="0.25">
      <c r="B6" s="5">
        <v>45964</v>
      </c>
      <c r="C6" s="39">
        <v>4578</v>
      </c>
      <c r="D6" s="105">
        <v>6683</v>
      </c>
      <c r="E6" s="32">
        <v>3573</v>
      </c>
      <c r="F6" s="101">
        <v>837</v>
      </c>
      <c r="G6" s="101">
        <v>2923</v>
      </c>
      <c r="H6" s="101">
        <v>867</v>
      </c>
      <c r="I6" s="101">
        <v>707</v>
      </c>
      <c r="J6" s="101">
        <v>203</v>
      </c>
      <c r="K6" s="50">
        <f t="shared" si="1"/>
        <v>404706.00800000009</v>
      </c>
      <c r="L6" s="9"/>
      <c r="M6" s="10" t="s">
        <v>5</v>
      </c>
      <c r="N6" s="11"/>
      <c r="O6" s="12"/>
      <c r="P6" s="32">
        <f t="shared" si="2"/>
        <v>20371</v>
      </c>
      <c r="Q6" s="38">
        <f t="shared" si="3"/>
        <v>19.866771783417608</v>
      </c>
      <c r="T6" s="113">
        <v>45940</v>
      </c>
      <c r="U6" s="11">
        <f t="shared" si="0"/>
        <v>21</v>
      </c>
      <c r="V6" s="83">
        <v>45961</v>
      </c>
      <c r="W6" s="11" t="s">
        <v>76</v>
      </c>
      <c r="X6" s="114">
        <v>248</v>
      </c>
      <c r="Y6" s="115" t="s">
        <v>72</v>
      </c>
      <c r="Z6" s="115" t="s">
        <v>139</v>
      </c>
      <c r="AA6" s="116">
        <v>120</v>
      </c>
      <c r="AB6" s="115" t="s">
        <v>74</v>
      </c>
      <c r="AC6" s="117">
        <v>750</v>
      </c>
      <c r="AD6" s="118">
        <v>90000</v>
      </c>
      <c r="AE6" s="119"/>
      <c r="AF6" s="118">
        <v>90000</v>
      </c>
      <c r="AG6" t="s">
        <v>143</v>
      </c>
    </row>
    <row r="7" spans="2:33" x14ac:dyDescent="0.25">
      <c r="B7" s="5">
        <v>45965</v>
      </c>
      <c r="C7" s="39">
        <v>3030</v>
      </c>
      <c r="D7" s="105">
        <v>6891</v>
      </c>
      <c r="E7" s="32">
        <v>3687</v>
      </c>
      <c r="F7" s="101">
        <v>834</v>
      </c>
      <c r="G7" s="101">
        <v>3028</v>
      </c>
      <c r="H7" s="101">
        <v>906</v>
      </c>
      <c r="I7" s="101">
        <v>693</v>
      </c>
      <c r="J7" s="101">
        <v>0</v>
      </c>
      <c r="K7" s="50">
        <f t="shared" si="1"/>
        <v>379011.37600000005</v>
      </c>
      <c r="L7" s="9"/>
      <c r="M7" s="10" t="s">
        <v>6</v>
      </c>
      <c r="N7" s="11"/>
      <c r="O7" s="12">
        <f>-'EKİM 2025'!O39</f>
        <v>-2.5900043547153473E-3</v>
      </c>
      <c r="P7" s="32">
        <f t="shared" si="2"/>
        <v>19069</v>
      </c>
      <c r="Q7" s="38">
        <f t="shared" si="3"/>
        <v>19.87578666946353</v>
      </c>
      <c r="T7" s="113">
        <v>45940</v>
      </c>
      <c r="U7" s="11">
        <f t="shared" si="0"/>
        <v>21</v>
      </c>
      <c r="V7" s="83">
        <v>45961</v>
      </c>
      <c r="W7" s="11" t="s">
        <v>76</v>
      </c>
      <c r="X7" s="114">
        <v>248</v>
      </c>
      <c r="Y7" s="115" t="s">
        <v>72</v>
      </c>
      <c r="Z7" s="115" t="s">
        <v>91</v>
      </c>
      <c r="AA7" s="116">
        <v>13</v>
      </c>
      <c r="AB7" s="115" t="s">
        <v>74</v>
      </c>
      <c r="AC7" s="117">
        <v>2600</v>
      </c>
      <c r="AD7" s="118">
        <v>33800</v>
      </c>
      <c r="AE7" s="119"/>
      <c r="AF7" s="118">
        <v>33800</v>
      </c>
      <c r="AG7" t="s">
        <v>143</v>
      </c>
    </row>
    <row r="8" spans="2:33" x14ac:dyDescent="0.25">
      <c r="B8" s="5">
        <v>45966</v>
      </c>
      <c r="C8" s="39">
        <v>7378</v>
      </c>
      <c r="D8" s="105">
        <v>4155</v>
      </c>
      <c r="E8" s="32">
        <v>3628</v>
      </c>
      <c r="F8" s="101">
        <v>0</v>
      </c>
      <c r="G8" s="101">
        <v>2815</v>
      </c>
      <c r="H8" s="101">
        <v>946</v>
      </c>
      <c r="I8" s="101">
        <v>677</v>
      </c>
      <c r="J8" s="101">
        <v>218</v>
      </c>
      <c r="K8" s="50">
        <f t="shared" si="1"/>
        <v>395048.44</v>
      </c>
      <c r="L8" s="107"/>
      <c r="M8" s="14"/>
      <c r="N8" s="15"/>
      <c r="O8" s="106"/>
      <c r="P8" s="32">
        <f t="shared" si="2"/>
        <v>19817</v>
      </c>
      <c r="Q8" s="38">
        <f t="shared" si="3"/>
        <v>19.93482565474088</v>
      </c>
      <c r="T8" s="113">
        <v>45940</v>
      </c>
      <c r="U8" s="11">
        <f t="shared" si="0"/>
        <v>21</v>
      </c>
      <c r="V8" s="83">
        <v>45961</v>
      </c>
      <c r="W8" s="11" t="s">
        <v>76</v>
      </c>
      <c r="X8" s="114">
        <v>248</v>
      </c>
      <c r="Y8" s="115" t="s">
        <v>72</v>
      </c>
      <c r="Z8" s="115" t="s">
        <v>140</v>
      </c>
      <c r="AA8" s="116">
        <v>110</v>
      </c>
      <c r="AB8" s="115" t="s">
        <v>74</v>
      </c>
      <c r="AC8" s="117">
        <v>613.86139000000003</v>
      </c>
      <c r="AD8" s="118">
        <v>67524.75</v>
      </c>
      <c r="AE8" s="118">
        <v>675.25</v>
      </c>
      <c r="AF8" s="118">
        <v>68200</v>
      </c>
      <c r="AG8" t="s">
        <v>143</v>
      </c>
    </row>
    <row r="9" spans="2:33" x14ac:dyDescent="0.25">
      <c r="B9" s="5">
        <v>45967</v>
      </c>
      <c r="C9" s="39">
        <v>4010</v>
      </c>
      <c r="D9" s="105">
        <v>6799</v>
      </c>
      <c r="E9" s="32">
        <v>3670</v>
      </c>
      <c r="F9" s="101">
        <v>0</v>
      </c>
      <c r="G9" s="101">
        <v>2952</v>
      </c>
      <c r="H9" s="101">
        <v>911</v>
      </c>
      <c r="I9" s="101">
        <v>689</v>
      </c>
      <c r="J9" s="101">
        <v>0</v>
      </c>
      <c r="K9" s="50">
        <f t="shared" si="1"/>
        <v>378280.46399999998</v>
      </c>
      <c r="L9" s="130">
        <v>45971</v>
      </c>
      <c r="M9" s="14" t="s">
        <v>203</v>
      </c>
      <c r="N9" s="15"/>
      <c r="O9" s="172">
        <v>219750</v>
      </c>
      <c r="P9" s="32">
        <f t="shared" si="2"/>
        <v>19031</v>
      </c>
      <c r="Q9" s="38">
        <f t="shared" si="3"/>
        <v>19.877067101045661</v>
      </c>
      <c r="T9" s="113">
        <v>45940</v>
      </c>
      <c r="U9" s="11">
        <f t="shared" si="0"/>
        <v>21</v>
      </c>
      <c r="V9" s="83">
        <v>45961</v>
      </c>
      <c r="W9" s="11" t="s">
        <v>76</v>
      </c>
      <c r="X9" s="114">
        <v>248</v>
      </c>
      <c r="Y9" s="115" t="s">
        <v>72</v>
      </c>
      <c r="Z9" s="115" t="s">
        <v>141</v>
      </c>
      <c r="AA9" s="116">
        <v>7</v>
      </c>
      <c r="AB9" s="115" t="s">
        <v>74</v>
      </c>
      <c r="AC9" s="117">
        <v>458.33332999999999</v>
      </c>
      <c r="AD9" s="118">
        <v>3208.33</v>
      </c>
      <c r="AE9" s="118">
        <v>641.66999999999996</v>
      </c>
      <c r="AF9" s="118">
        <v>3850</v>
      </c>
      <c r="AG9" t="s">
        <v>143</v>
      </c>
    </row>
    <row r="10" spans="2:33" x14ac:dyDescent="0.25">
      <c r="B10" s="5">
        <v>45968</v>
      </c>
      <c r="C10" s="39">
        <v>4594</v>
      </c>
      <c r="D10" s="105">
        <v>6768</v>
      </c>
      <c r="E10" s="32">
        <v>3703</v>
      </c>
      <c r="F10" s="101">
        <v>0</v>
      </c>
      <c r="G10" s="101">
        <v>2910</v>
      </c>
      <c r="H10" s="101">
        <v>880</v>
      </c>
      <c r="I10" s="101">
        <v>684</v>
      </c>
      <c r="J10" s="101">
        <v>222</v>
      </c>
      <c r="K10" s="50">
        <f t="shared" si="1"/>
        <v>392781.06800000003</v>
      </c>
      <c r="L10" s="107">
        <v>45999</v>
      </c>
      <c r="M10" s="14" t="s">
        <v>206</v>
      </c>
      <c r="N10" s="15"/>
      <c r="O10" s="172">
        <v>500000</v>
      </c>
      <c r="P10" s="32">
        <f t="shared" si="2"/>
        <v>19761</v>
      </c>
      <c r="Q10" s="38">
        <f t="shared" si="3"/>
        <v>19.876578513233138</v>
      </c>
      <c r="T10" s="96"/>
      <c r="U10" s="96"/>
      <c r="V10" s="96"/>
      <c r="W10" s="96"/>
      <c r="X10" s="96"/>
      <c r="Y10" s="96"/>
      <c r="Z10" s="96" t="s">
        <v>155</v>
      </c>
      <c r="AA10" s="96"/>
      <c r="AB10" s="96"/>
      <c r="AC10" s="96"/>
      <c r="AD10" s="96"/>
      <c r="AE10" s="96"/>
      <c r="AF10" s="120">
        <v>-532500</v>
      </c>
    </row>
    <row r="11" spans="2:33" x14ac:dyDescent="0.25">
      <c r="B11" s="5">
        <v>45969</v>
      </c>
      <c r="C11" s="39">
        <v>4049</v>
      </c>
      <c r="D11" s="105">
        <v>6826</v>
      </c>
      <c r="E11" s="32">
        <v>3653</v>
      </c>
      <c r="F11" s="101">
        <v>0</v>
      </c>
      <c r="G11" s="101">
        <v>2843</v>
      </c>
      <c r="H11" s="101">
        <v>959</v>
      </c>
      <c r="I11" s="101">
        <v>692</v>
      </c>
      <c r="J11" s="101">
        <v>0</v>
      </c>
      <c r="K11" s="50">
        <f t="shared" si="1"/>
        <v>378065.576</v>
      </c>
      <c r="L11" s="107"/>
      <c r="M11" s="14"/>
      <c r="N11" s="15"/>
      <c r="O11" s="106"/>
      <c r="P11" s="32">
        <f>SUM(C11:J11)</f>
        <v>19022</v>
      </c>
      <c r="Q11" s="38">
        <f t="shared" si="3"/>
        <v>19.875174850173483</v>
      </c>
      <c r="T11" s="143">
        <v>45971</v>
      </c>
      <c r="U11" s="11">
        <f>V11-T11</f>
        <v>20</v>
      </c>
      <c r="V11" s="83">
        <v>45991</v>
      </c>
      <c r="W11" s="11" t="s">
        <v>76</v>
      </c>
      <c r="X11" s="144">
        <v>302</v>
      </c>
      <c r="Y11" s="115" t="s">
        <v>72</v>
      </c>
      <c r="Z11" s="145" t="s">
        <v>180</v>
      </c>
      <c r="AA11" s="146">
        <v>50</v>
      </c>
      <c r="AB11" s="145" t="s">
        <v>74</v>
      </c>
      <c r="AC11" s="147">
        <v>715</v>
      </c>
      <c r="AD11" s="148">
        <v>35750</v>
      </c>
      <c r="AE11" s="149"/>
      <c r="AF11" s="148">
        <v>35750</v>
      </c>
      <c r="AG11" t="s">
        <v>181</v>
      </c>
    </row>
    <row r="12" spans="2:33" x14ac:dyDescent="0.25">
      <c r="B12" s="5">
        <v>45970</v>
      </c>
      <c r="C12" s="39">
        <v>4447</v>
      </c>
      <c r="D12" s="105">
        <v>6909</v>
      </c>
      <c r="E12" s="32">
        <v>3648</v>
      </c>
      <c r="F12" s="101">
        <v>0</v>
      </c>
      <c r="G12" s="101">
        <v>2818</v>
      </c>
      <c r="H12" s="101">
        <v>940</v>
      </c>
      <c r="I12" s="101">
        <v>678</v>
      </c>
      <c r="J12" s="101">
        <v>194</v>
      </c>
      <c r="K12" s="50">
        <f t="shared" si="1"/>
        <v>390123.76400000002</v>
      </c>
      <c r="L12" s="17" t="s">
        <v>207</v>
      </c>
      <c r="M12" s="14"/>
      <c r="N12" s="15"/>
      <c r="O12" s="16">
        <v>100000</v>
      </c>
      <c r="P12" s="32">
        <f t="shared" si="2"/>
        <v>19634</v>
      </c>
      <c r="Q12" s="38">
        <f t="shared" si="3"/>
        <v>19.869805643271878</v>
      </c>
      <c r="T12" s="143">
        <v>45971</v>
      </c>
      <c r="U12" s="11">
        <f>V12-T12</f>
        <v>20</v>
      </c>
      <c r="V12" s="83">
        <v>45991</v>
      </c>
      <c r="W12" s="11" t="s">
        <v>76</v>
      </c>
      <c r="X12" s="144">
        <v>302</v>
      </c>
      <c r="Y12" s="115" t="s">
        <v>72</v>
      </c>
      <c r="Z12" s="145" t="s">
        <v>138</v>
      </c>
      <c r="AA12" s="146">
        <v>200</v>
      </c>
      <c r="AB12" s="145" t="s">
        <v>74</v>
      </c>
      <c r="AC12" s="147">
        <v>725</v>
      </c>
      <c r="AD12" s="148">
        <v>145000</v>
      </c>
      <c r="AE12" s="149"/>
      <c r="AF12" s="148">
        <v>145000</v>
      </c>
      <c r="AG12" t="s">
        <v>181</v>
      </c>
    </row>
    <row r="13" spans="2:33" x14ac:dyDescent="0.25">
      <c r="B13" s="5">
        <v>45971</v>
      </c>
      <c r="C13" s="39">
        <v>3988</v>
      </c>
      <c r="D13" s="105">
        <v>6740</v>
      </c>
      <c r="E13" s="32">
        <v>3665</v>
      </c>
      <c r="F13" s="101">
        <v>0</v>
      </c>
      <c r="G13" s="101">
        <v>2958</v>
      </c>
      <c r="H13" s="101">
        <v>975</v>
      </c>
      <c r="I13" s="101">
        <v>0</v>
      </c>
      <c r="J13" s="101">
        <v>0</v>
      </c>
      <c r="K13" s="50">
        <f t="shared" si="1"/>
        <v>364357.12</v>
      </c>
      <c r="L13" s="17" t="s">
        <v>208</v>
      </c>
      <c r="M13" s="14"/>
      <c r="N13" s="15"/>
      <c r="O13" s="16">
        <v>100000</v>
      </c>
      <c r="P13" s="32">
        <f t="shared" si="2"/>
        <v>18326</v>
      </c>
      <c r="Q13" s="38">
        <f t="shared" si="3"/>
        <v>19.881977518280038</v>
      </c>
      <c r="T13" s="143">
        <v>45971</v>
      </c>
      <c r="U13" s="11">
        <f>V13-T13</f>
        <v>20</v>
      </c>
      <c r="V13" s="83">
        <v>45991</v>
      </c>
      <c r="W13" s="11" t="s">
        <v>76</v>
      </c>
      <c r="X13" s="144">
        <v>302</v>
      </c>
      <c r="Y13" s="115" t="s">
        <v>72</v>
      </c>
      <c r="Z13" s="115" t="s">
        <v>91</v>
      </c>
      <c r="AA13" s="11">
        <v>15</v>
      </c>
      <c r="AB13" s="11" t="s">
        <v>74</v>
      </c>
      <c r="AC13" s="150">
        <v>2600</v>
      </c>
      <c r="AD13" s="151">
        <v>39000</v>
      </c>
      <c r="AE13" s="11"/>
      <c r="AF13" s="151">
        <v>39000</v>
      </c>
      <c r="AG13" t="s">
        <v>181</v>
      </c>
    </row>
    <row r="14" spans="2:33" x14ac:dyDescent="0.25">
      <c r="B14" s="5">
        <v>45972</v>
      </c>
      <c r="C14" s="39">
        <v>4468</v>
      </c>
      <c r="D14" s="105">
        <v>6738</v>
      </c>
      <c r="E14" s="32">
        <v>3650</v>
      </c>
      <c r="F14" s="101">
        <v>0</v>
      </c>
      <c r="G14" s="101">
        <v>2814</v>
      </c>
      <c r="H14" s="101">
        <v>970</v>
      </c>
      <c r="I14" s="101">
        <v>1320</v>
      </c>
      <c r="J14" s="101">
        <v>236</v>
      </c>
      <c r="K14" s="50">
        <f t="shared" si="1"/>
        <v>401325.68799999997</v>
      </c>
      <c r="L14" s="17" t="s">
        <v>211</v>
      </c>
      <c r="M14" s="14"/>
      <c r="N14" s="15"/>
      <c r="O14" s="106">
        <v>1175442.33</v>
      </c>
      <c r="P14" s="32">
        <f t="shared" si="2"/>
        <v>20196</v>
      </c>
      <c r="Q14" s="38">
        <f t="shared" si="3"/>
        <v>19.871543275896215</v>
      </c>
      <c r="T14" s="96"/>
      <c r="U14" s="96"/>
      <c r="V14" s="96"/>
      <c r="W14" s="96"/>
      <c r="X14" s="96"/>
      <c r="Y14" s="96"/>
      <c r="Z14" s="96" t="s">
        <v>204</v>
      </c>
      <c r="AA14" s="96"/>
      <c r="AB14" s="96"/>
      <c r="AC14" s="96"/>
      <c r="AD14" s="96"/>
      <c r="AE14" s="96"/>
      <c r="AF14" s="120">
        <v>-219750</v>
      </c>
    </row>
    <row r="15" spans="2:33" x14ac:dyDescent="0.25">
      <c r="B15" s="5">
        <v>45973</v>
      </c>
      <c r="C15" s="39">
        <v>4415</v>
      </c>
      <c r="D15" s="105">
        <v>6323</v>
      </c>
      <c r="E15" s="32">
        <v>3666</v>
      </c>
      <c r="F15" s="101">
        <v>0</v>
      </c>
      <c r="G15" s="101">
        <v>2933</v>
      </c>
      <c r="H15" s="101">
        <v>963</v>
      </c>
      <c r="I15" s="101">
        <v>619</v>
      </c>
      <c r="J15" s="101">
        <v>0</v>
      </c>
      <c r="K15" s="50">
        <f t="shared" si="1"/>
        <v>376289.88800000004</v>
      </c>
      <c r="L15" s="17"/>
      <c r="M15" s="14"/>
      <c r="N15" s="15"/>
      <c r="O15" s="16"/>
      <c r="P15" s="32">
        <f t="shared" si="2"/>
        <v>18919</v>
      </c>
      <c r="Q15" s="38">
        <f t="shared" si="3"/>
        <v>19.889523124900894</v>
      </c>
      <c r="T15" s="159">
        <v>45996</v>
      </c>
      <c r="U15" s="158" t="s">
        <v>209</v>
      </c>
      <c r="V15" s="159">
        <v>45996</v>
      </c>
      <c r="W15" s="158" t="s">
        <v>76</v>
      </c>
      <c r="X15" s="157">
        <v>352</v>
      </c>
      <c r="Y15" s="158" t="s">
        <v>72</v>
      </c>
      <c r="Z15" s="158" t="s">
        <v>138</v>
      </c>
      <c r="AA15" s="156">
        <v>200</v>
      </c>
      <c r="AB15" s="158" t="s">
        <v>74</v>
      </c>
      <c r="AC15" s="155">
        <v>725</v>
      </c>
      <c r="AD15" s="154">
        <v>145000</v>
      </c>
      <c r="AE15" s="153"/>
      <c r="AF15" s="154">
        <v>145000</v>
      </c>
      <c r="AG15" t="s">
        <v>210</v>
      </c>
    </row>
    <row r="16" spans="2:33" x14ac:dyDescent="0.25">
      <c r="B16" s="5">
        <v>45974</v>
      </c>
      <c r="C16" s="39">
        <v>5007</v>
      </c>
      <c r="D16" s="105">
        <v>6412</v>
      </c>
      <c r="E16" s="32">
        <v>3650</v>
      </c>
      <c r="F16" s="101">
        <v>0</v>
      </c>
      <c r="G16" s="101">
        <v>2848</v>
      </c>
      <c r="H16" s="101">
        <v>1031</v>
      </c>
      <c r="I16" s="101">
        <v>652</v>
      </c>
      <c r="J16" s="101">
        <v>220</v>
      </c>
      <c r="K16" s="50">
        <f t="shared" si="1"/>
        <v>394046.19199999998</v>
      </c>
      <c r="L16" s="13">
        <v>46009</v>
      </c>
      <c r="M16" s="14" t="s">
        <v>206</v>
      </c>
      <c r="N16" s="15"/>
      <c r="O16" s="16">
        <v>350000</v>
      </c>
      <c r="P16" s="32">
        <f t="shared" si="2"/>
        <v>19820</v>
      </c>
      <c r="Q16" s="38">
        <f t="shared" si="3"/>
        <v>19.881240766902117</v>
      </c>
      <c r="T16" s="159">
        <v>45996</v>
      </c>
      <c r="U16" s="158" t="s">
        <v>209</v>
      </c>
      <c r="V16" s="159">
        <v>45996</v>
      </c>
      <c r="W16" s="158" t="s">
        <v>76</v>
      </c>
      <c r="X16" s="157">
        <v>352</v>
      </c>
      <c r="Y16" s="158" t="s">
        <v>72</v>
      </c>
      <c r="Z16" s="158" t="s">
        <v>91</v>
      </c>
      <c r="AA16" s="156">
        <v>12</v>
      </c>
      <c r="AB16" s="158" t="s">
        <v>74</v>
      </c>
      <c r="AC16" s="155">
        <v>2600</v>
      </c>
      <c r="AD16" s="154">
        <v>31200</v>
      </c>
      <c r="AE16" s="153"/>
      <c r="AF16" s="154">
        <v>31200</v>
      </c>
      <c r="AG16" t="s">
        <v>210</v>
      </c>
    </row>
    <row r="17" spans="2:23" x14ac:dyDescent="0.25">
      <c r="B17" s="5">
        <v>45975</v>
      </c>
      <c r="C17" s="39">
        <v>4382</v>
      </c>
      <c r="D17" s="105">
        <v>6365</v>
      </c>
      <c r="E17" s="32">
        <v>3686</v>
      </c>
      <c r="F17" s="101">
        <v>0</v>
      </c>
      <c r="G17" s="101">
        <v>2852</v>
      </c>
      <c r="H17" s="101">
        <v>974</v>
      </c>
      <c r="I17" s="101">
        <v>661</v>
      </c>
      <c r="J17" s="101">
        <v>0</v>
      </c>
      <c r="K17" s="50">
        <f t="shared" si="1"/>
        <v>376317.34</v>
      </c>
      <c r="L17" s="17"/>
      <c r="M17" s="14"/>
      <c r="N17" s="15"/>
      <c r="O17" s="16"/>
      <c r="P17" s="32">
        <f t="shared" si="2"/>
        <v>18920</v>
      </c>
      <c r="Q17" s="38">
        <f t="shared" si="3"/>
        <v>19.889922832980975</v>
      </c>
    </row>
    <row r="18" spans="2:23" x14ac:dyDescent="0.25">
      <c r="B18" s="5">
        <v>45976</v>
      </c>
      <c r="C18" s="39">
        <v>4972</v>
      </c>
      <c r="D18" s="105">
        <v>6367</v>
      </c>
      <c r="E18" s="32">
        <v>3532</v>
      </c>
      <c r="F18" s="101">
        <v>0</v>
      </c>
      <c r="G18" s="101">
        <v>2830</v>
      </c>
      <c r="H18" s="101">
        <v>1031</v>
      </c>
      <c r="I18" s="101">
        <v>649</v>
      </c>
      <c r="J18" s="101">
        <v>221</v>
      </c>
      <c r="K18" s="50">
        <f t="shared" si="1"/>
        <v>389590.73200000008</v>
      </c>
      <c r="L18" s="13">
        <v>46015</v>
      </c>
      <c r="M18" s="14" t="s">
        <v>206</v>
      </c>
      <c r="N18" s="15"/>
      <c r="O18" s="16">
        <v>1500000</v>
      </c>
      <c r="P18" s="32">
        <f t="shared" si="2"/>
        <v>19602</v>
      </c>
      <c r="Q18" s="38">
        <f t="shared" si="3"/>
        <v>19.875050096928888</v>
      </c>
    </row>
    <row r="19" spans="2:23" x14ac:dyDescent="0.25">
      <c r="B19" s="5">
        <v>45977</v>
      </c>
      <c r="C19" s="39">
        <v>3957</v>
      </c>
      <c r="D19" s="105">
        <v>6312</v>
      </c>
      <c r="E19" s="32">
        <v>3526</v>
      </c>
      <c r="F19" s="101">
        <v>0</v>
      </c>
      <c r="G19" s="101">
        <v>2851</v>
      </c>
      <c r="H19" s="101">
        <v>1038</v>
      </c>
      <c r="I19" s="101">
        <v>635</v>
      </c>
      <c r="J19" s="101">
        <v>0</v>
      </c>
      <c r="K19" s="50">
        <f t="shared" si="1"/>
        <v>364231.21200000006</v>
      </c>
      <c r="L19" s="13">
        <v>46020</v>
      </c>
      <c r="M19" s="14" t="s">
        <v>206</v>
      </c>
      <c r="N19" s="15"/>
      <c r="O19" s="16">
        <v>500000</v>
      </c>
      <c r="P19" s="32">
        <f t="shared" si="2"/>
        <v>18319</v>
      </c>
      <c r="Q19" s="38">
        <f t="shared" si="3"/>
        <v>19.882701675855671</v>
      </c>
    </row>
    <row r="20" spans="2:23" x14ac:dyDescent="0.25">
      <c r="B20" s="5">
        <v>45978</v>
      </c>
      <c r="C20" s="39">
        <v>5062</v>
      </c>
      <c r="D20" s="105">
        <v>7459</v>
      </c>
      <c r="E20" s="32">
        <v>3572</v>
      </c>
      <c r="F20" s="101">
        <v>0</v>
      </c>
      <c r="G20" s="101">
        <v>2892</v>
      </c>
      <c r="H20" s="101">
        <v>976</v>
      </c>
      <c r="I20" s="101">
        <v>670</v>
      </c>
      <c r="J20" s="101">
        <v>247</v>
      </c>
      <c r="K20" s="50">
        <f t="shared" si="1"/>
        <v>414357.484</v>
      </c>
      <c r="L20" s="13">
        <v>46021</v>
      </c>
      <c r="M20" s="14" t="s">
        <v>206</v>
      </c>
      <c r="N20" s="15"/>
      <c r="O20" s="16">
        <v>300000</v>
      </c>
      <c r="P20" s="32">
        <f t="shared" si="2"/>
        <v>20878</v>
      </c>
      <c r="Q20" s="38">
        <f t="shared" si="3"/>
        <v>19.846608104224543</v>
      </c>
    </row>
    <row r="21" spans="2:23" x14ac:dyDescent="0.25">
      <c r="B21" s="5">
        <v>45979</v>
      </c>
      <c r="C21" s="39">
        <v>3922</v>
      </c>
      <c r="D21" s="105">
        <v>6636</v>
      </c>
      <c r="E21" s="32">
        <v>3644</v>
      </c>
      <c r="F21" s="101">
        <v>0</v>
      </c>
      <c r="G21" s="101">
        <v>2966</v>
      </c>
      <c r="H21" s="101">
        <v>1020</v>
      </c>
      <c r="I21" s="101">
        <v>637</v>
      </c>
      <c r="J21" s="101">
        <v>0</v>
      </c>
      <c r="K21" s="50">
        <f t="shared" si="1"/>
        <v>374248.27599999995</v>
      </c>
      <c r="L21" s="13">
        <v>46021</v>
      </c>
      <c r="M21" s="14" t="s">
        <v>206</v>
      </c>
      <c r="N21" s="15"/>
      <c r="O21" s="16">
        <v>2713440.35</v>
      </c>
      <c r="P21" s="32">
        <f t="shared" si="2"/>
        <v>18825</v>
      </c>
      <c r="Q21" s="38">
        <f t="shared" si="3"/>
        <v>19.880386507304113</v>
      </c>
      <c r="T21" s="81">
        <v>45940</v>
      </c>
      <c r="U21" t="s">
        <v>132</v>
      </c>
      <c r="V21" s="68">
        <v>500000</v>
      </c>
      <c r="W21" t="s">
        <v>131</v>
      </c>
    </row>
    <row r="22" spans="2:23" x14ac:dyDescent="0.25">
      <c r="B22" s="5">
        <v>45980</v>
      </c>
      <c r="C22" s="39">
        <v>5059</v>
      </c>
      <c r="D22" s="105">
        <v>6564</v>
      </c>
      <c r="E22" s="32">
        <v>3689</v>
      </c>
      <c r="F22" s="101">
        <v>0</v>
      </c>
      <c r="G22" s="101">
        <v>2835</v>
      </c>
      <c r="H22" s="101">
        <v>962</v>
      </c>
      <c r="I22" s="101">
        <v>641</v>
      </c>
      <c r="J22" s="101">
        <v>267</v>
      </c>
      <c r="K22" s="50">
        <f t="shared" si="1"/>
        <v>397923.88400000002</v>
      </c>
      <c r="L22" s="13">
        <v>46024</v>
      </c>
      <c r="M22" s="14" t="s">
        <v>214</v>
      </c>
      <c r="N22" s="15"/>
      <c r="O22" s="16">
        <v>3000000</v>
      </c>
      <c r="P22" s="32">
        <f t="shared" si="2"/>
        <v>20017</v>
      </c>
      <c r="Q22" s="38">
        <f t="shared" si="3"/>
        <v>19.879296797721938</v>
      </c>
      <c r="T22" s="81">
        <v>46006</v>
      </c>
      <c r="U22" t="s">
        <v>133</v>
      </c>
      <c r="V22" s="68">
        <v>500000</v>
      </c>
      <c r="W22" t="s">
        <v>131</v>
      </c>
    </row>
    <row r="23" spans="2:23" x14ac:dyDescent="0.25">
      <c r="B23" s="5">
        <v>45981</v>
      </c>
      <c r="C23" s="39">
        <v>3821</v>
      </c>
      <c r="D23" s="105">
        <v>6395</v>
      </c>
      <c r="E23" s="32">
        <v>3718</v>
      </c>
      <c r="F23" s="101">
        <v>0</v>
      </c>
      <c r="G23" s="101">
        <v>2885</v>
      </c>
      <c r="H23" s="101">
        <v>879</v>
      </c>
      <c r="I23" s="101">
        <v>638</v>
      </c>
      <c r="J23" s="101">
        <v>0</v>
      </c>
      <c r="K23" s="50">
        <f t="shared" si="1"/>
        <v>364796.10000000003</v>
      </c>
      <c r="L23" s="13">
        <v>46029</v>
      </c>
      <c r="M23" s="14" t="s">
        <v>216</v>
      </c>
      <c r="N23" s="15"/>
      <c r="O23" s="16">
        <v>1561885.05</v>
      </c>
      <c r="P23" s="32">
        <f t="shared" si="2"/>
        <v>18336</v>
      </c>
      <c r="Q23" s="38">
        <f t="shared" si="3"/>
        <v>19.895075261780107</v>
      </c>
      <c r="T23" s="81">
        <v>45994</v>
      </c>
      <c r="U23" t="s">
        <v>134</v>
      </c>
      <c r="V23" s="68">
        <v>1000000</v>
      </c>
      <c r="W23" t="s">
        <v>135</v>
      </c>
    </row>
    <row r="24" spans="2:23" x14ac:dyDescent="0.25">
      <c r="B24" s="5">
        <v>45982</v>
      </c>
      <c r="C24" s="39">
        <v>4981</v>
      </c>
      <c r="D24" s="105">
        <v>6375</v>
      </c>
      <c r="E24" s="32">
        <v>3650</v>
      </c>
      <c r="F24" s="101">
        <v>0</v>
      </c>
      <c r="G24" s="101">
        <v>2665</v>
      </c>
      <c r="H24" s="101">
        <v>1149</v>
      </c>
      <c r="I24" s="101">
        <v>645</v>
      </c>
      <c r="J24" s="101">
        <v>262</v>
      </c>
      <c r="K24" s="50">
        <f t="shared" si="1"/>
        <v>392224.56000000006</v>
      </c>
      <c r="L24" s="17"/>
      <c r="M24" s="14"/>
      <c r="N24" s="15"/>
      <c r="O24" s="16"/>
      <c r="P24" s="32">
        <f t="shared" si="2"/>
        <v>19727</v>
      </c>
      <c r="Q24" s="38">
        <f t="shared" si="3"/>
        <v>19.88262584275359</v>
      </c>
    </row>
    <row r="25" spans="2:23" x14ac:dyDescent="0.25">
      <c r="B25" s="5">
        <v>45983</v>
      </c>
      <c r="C25" s="39">
        <v>4078</v>
      </c>
      <c r="D25" s="105">
        <v>6478</v>
      </c>
      <c r="E25" s="32">
        <v>3850</v>
      </c>
      <c r="F25" s="101">
        <v>0</v>
      </c>
      <c r="G25" s="101">
        <v>2900</v>
      </c>
      <c r="H25" s="101">
        <v>981</v>
      </c>
      <c r="I25" s="101">
        <v>652</v>
      </c>
      <c r="J25" s="101">
        <v>0</v>
      </c>
      <c r="K25" s="50">
        <f t="shared" si="1"/>
        <v>376868.06800000003</v>
      </c>
      <c r="L25" s="17" t="s">
        <v>219</v>
      </c>
      <c r="M25" s="14"/>
      <c r="N25" s="15" t="s">
        <v>217</v>
      </c>
      <c r="O25" s="16">
        <v>1877.9132000000002</v>
      </c>
      <c r="P25" s="32">
        <f t="shared" si="2"/>
        <v>18939</v>
      </c>
      <c r="Q25" s="38">
        <f t="shared" si="3"/>
        <v>19.899047890596126</v>
      </c>
      <c r="T25" t="s">
        <v>136</v>
      </c>
    </row>
    <row r="26" spans="2:23" x14ac:dyDescent="0.25">
      <c r="B26" s="5">
        <v>45984</v>
      </c>
      <c r="C26" s="39">
        <v>4753</v>
      </c>
      <c r="D26" s="105">
        <v>6675</v>
      </c>
      <c r="E26" s="32">
        <v>4680</v>
      </c>
      <c r="F26" s="101">
        <v>0</v>
      </c>
      <c r="G26" s="101">
        <v>2630</v>
      </c>
      <c r="H26" s="101">
        <v>965</v>
      </c>
      <c r="I26" s="101">
        <v>637</v>
      </c>
      <c r="J26" s="101">
        <v>245</v>
      </c>
      <c r="K26" s="50">
        <f t="shared" si="1"/>
        <v>410492.60000000003</v>
      </c>
      <c r="L26" s="17" t="s">
        <v>220</v>
      </c>
      <c r="M26" s="14"/>
      <c r="N26" s="15" t="s">
        <v>218</v>
      </c>
      <c r="O26" s="16">
        <v>739.17859999999996</v>
      </c>
      <c r="P26" s="32">
        <f t="shared" si="2"/>
        <v>20585</v>
      </c>
      <c r="Q26" s="38">
        <f t="shared" si="3"/>
        <v>19.941345640029148</v>
      </c>
    </row>
    <row r="27" spans="2:23" x14ac:dyDescent="0.25">
      <c r="B27" s="5">
        <v>45985</v>
      </c>
      <c r="C27" s="39">
        <v>4740</v>
      </c>
      <c r="D27" s="105">
        <v>6235</v>
      </c>
      <c r="E27" s="32">
        <v>2987</v>
      </c>
      <c r="F27" s="101">
        <v>0</v>
      </c>
      <c r="G27" s="101">
        <v>2996</v>
      </c>
      <c r="H27" s="101">
        <v>950</v>
      </c>
      <c r="I27" s="101">
        <v>657</v>
      </c>
      <c r="J27" s="101">
        <v>0</v>
      </c>
      <c r="K27" s="50">
        <f t="shared" si="1"/>
        <v>368379.76</v>
      </c>
      <c r="L27" s="17"/>
      <c r="M27" s="14"/>
      <c r="N27" s="15"/>
      <c r="O27" s="16"/>
      <c r="P27" s="32">
        <f t="shared" si="2"/>
        <v>18565</v>
      </c>
      <c r="Q27" s="38">
        <f t="shared" si="3"/>
        <v>19.842701858335577</v>
      </c>
      <c r="T27" s="81"/>
      <c r="W27" s="26"/>
    </row>
    <row r="28" spans="2:23" x14ac:dyDescent="0.25">
      <c r="B28" s="5">
        <v>45986</v>
      </c>
      <c r="C28" s="39">
        <v>5065</v>
      </c>
      <c r="D28" s="105">
        <v>6237</v>
      </c>
      <c r="E28" s="32">
        <v>3767</v>
      </c>
      <c r="F28" s="101">
        <v>0</v>
      </c>
      <c r="G28" s="101">
        <v>2773</v>
      </c>
      <c r="H28" s="101">
        <v>1002</v>
      </c>
      <c r="I28" s="101">
        <v>582</v>
      </c>
      <c r="J28" s="101">
        <v>239</v>
      </c>
      <c r="K28" s="50">
        <f t="shared" si="1"/>
        <v>391228.79200000002</v>
      </c>
      <c r="L28" s="17" t="s">
        <v>230</v>
      </c>
      <c r="M28" s="14"/>
      <c r="N28" s="15"/>
      <c r="O28" s="16">
        <f>-26461*0.4*1.01</f>
        <v>-10690.244000000002</v>
      </c>
      <c r="P28" s="32">
        <f t="shared" si="2"/>
        <v>19665</v>
      </c>
      <c r="Q28" s="38">
        <f t="shared" si="3"/>
        <v>19.89467541317061</v>
      </c>
      <c r="T28" s="81"/>
      <c r="W28" s="26"/>
    </row>
    <row r="29" spans="2:23" x14ac:dyDescent="0.25">
      <c r="B29" s="5">
        <v>45987</v>
      </c>
      <c r="C29" s="39">
        <v>4582</v>
      </c>
      <c r="D29" s="105">
        <v>6512</v>
      </c>
      <c r="E29" s="32">
        <v>3796</v>
      </c>
      <c r="F29" s="101">
        <v>0</v>
      </c>
      <c r="G29" s="101">
        <v>3015</v>
      </c>
      <c r="H29" s="101">
        <v>1014</v>
      </c>
      <c r="I29" s="101">
        <v>639</v>
      </c>
      <c r="J29" s="101">
        <v>0</v>
      </c>
      <c r="K29" s="50">
        <f t="shared" si="1"/>
        <v>389019.83199999999</v>
      </c>
      <c r="L29" s="17" t="s">
        <v>231</v>
      </c>
      <c r="M29" s="14"/>
      <c r="N29" s="15"/>
      <c r="O29" s="16">
        <f>-33890*0.4*1.01</f>
        <v>-13691.56</v>
      </c>
      <c r="P29" s="32">
        <f t="shared" si="2"/>
        <v>19558</v>
      </c>
      <c r="Q29" s="38">
        <f t="shared" si="3"/>
        <v>19.890573269250435</v>
      </c>
    </row>
    <row r="30" spans="2:23" x14ac:dyDescent="0.25">
      <c r="B30" s="5">
        <v>45988</v>
      </c>
      <c r="C30" s="39">
        <v>5679</v>
      </c>
      <c r="D30" s="105">
        <v>6104</v>
      </c>
      <c r="E30" s="32">
        <v>4000</v>
      </c>
      <c r="F30" s="101">
        <v>0</v>
      </c>
      <c r="G30" s="101">
        <v>2855</v>
      </c>
      <c r="H30" s="101">
        <v>1031</v>
      </c>
      <c r="I30" s="101">
        <v>646</v>
      </c>
      <c r="J30" s="101">
        <v>222</v>
      </c>
      <c r="K30" s="50">
        <f t="shared" si="1"/>
        <v>408867.52400000003</v>
      </c>
      <c r="L30" s="17"/>
      <c r="M30" s="14"/>
      <c r="N30" s="15"/>
      <c r="O30" s="16"/>
      <c r="P30" s="32">
        <f t="shared" si="2"/>
        <v>20537</v>
      </c>
      <c r="Q30" s="38">
        <f t="shared" si="3"/>
        <v>19.908824268393634</v>
      </c>
      <c r="U30" s="26">
        <v>640109.15</v>
      </c>
    </row>
    <row r="31" spans="2:23" x14ac:dyDescent="0.25">
      <c r="B31" s="5">
        <v>45989</v>
      </c>
      <c r="C31" s="39">
        <v>5500</v>
      </c>
      <c r="D31" s="105">
        <v>5500</v>
      </c>
      <c r="E31" s="32">
        <v>3877</v>
      </c>
      <c r="F31" s="101">
        <v>0</v>
      </c>
      <c r="G31" s="101">
        <v>3032</v>
      </c>
      <c r="H31" s="101">
        <v>978</v>
      </c>
      <c r="I31" s="101">
        <v>630</v>
      </c>
      <c r="J31" s="101">
        <v>0</v>
      </c>
      <c r="K31" s="50">
        <f t="shared" si="1"/>
        <v>388812.06000000006</v>
      </c>
      <c r="L31" s="17"/>
      <c r="M31" s="14"/>
      <c r="N31" s="15"/>
      <c r="O31" s="16"/>
      <c r="P31" s="32">
        <f t="shared" si="2"/>
        <v>19517</v>
      </c>
      <c r="Q31" s="38">
        <f t="shared" si="3"/>
        <v>19.921712353332996</v>
      </c>
      <c r="R31" s="26"/>
      <c r="T31" s="81"/>
      <c r="U31" s="26">
        <v>3711395.49</v>
      </c>
      <c r="W31" s="26"/>
    </row>
    <row r="32" spans="2:23" x14ac:dyDescent="0.25">
      <c r="B32" s="5">
        <v>45990</v>
      </c>
      <c r="C32" s="39">
        <v>5777</v>
      </c>
      <c r="D32" s="105">
        <v>5823</v>
      </c>
      <c r="E32" s="32">
        <v>3876</v>
      </c>
      <c r="F32" s="101">
        <v>0</v>
      </c>
      <c r="G32" s="101">
        <v>2835</v>
      </c>
      <c r="H32" s="101">
        <v>995</v>
      </c>
      <c r="I32" s="101">
        <v>630</v>
      </c>
      <c r="J32" s="101">
        <v>202</v>
      </c>
      <c r="K32" s="50">
        <f t="shared" si="1"/>
        <v>400937.70799999998</v>
      </c>
      <c r="L32" s="17"/>
      <c r="M32" s="14"/>
      <c r="N32" s="15"/>
      <c r="O32" s="16"/>
      <c r="P32" s="32">
        <f t="shared" si="2"/>
        <v>20138</v>
      </c>
      <c r="Q32" s="38">
        <f t="shared" si="3"/>
        <v>19.909509782500745</v>
      </c>
      <c r="R32" s="26"/>
      <c r="U32" s="26">
        <v>7225111.21</v>
      </c>
    </row>
    <row r="33" spans="2:23" x14ac:dyDescent="0.25">
      <c r="B33" s="5">
        <v>45991</v>
      </c>
      <c r="C33" s="39">
        <v>5282</v>
      </c>
      <c r="D33" s="105">
        <v>5856</v>
      </c>
      <c r="E33" s="32">
        <v>3850</v>
      </c>
      <c r="F33" s="101"/>
      <c r="G33" s="101">
        <v>2991</v>
      </c>
      <c r="H33" s="101">
        <v>1040</v>
      </c>
      <c r="I33" s="101">
        <v>653</v>
      </c>
      <c r="J33" s="101">
        <v>0</v>
      </c>
      <c r="K33" s="50">
        <f t="shared" si="1"/>
        <v>391667.85600000003</v>
      </c>
      <c r="L33" s="17"/>
      <c r="M33" s="14"/>
      <c r="N33" s="15"/>
      <c r="O33" s="16"/>
      <c r="P33" s="32">
        <f t="shared" si="2"/>
        <v>19672</v>
      </c>
      <c r="Q33" s="38">
        <f t="shared" si="3"/>
        <v>19.909915412769418</v>
      </c>
      <c r="R33" s="26"/>
    </row>
    <row r="34" spans="2:23" ht="15.75" thickBot="1" x14ac:dyDescent="0.3">
      <c r="B34" s="5"/>
      <c r="C34" s="42"/>
      <c r="D34" s="105"/>
      <c r="E34" s="32"/>
      <c r="F34" s="32"/>
      <c r="G34" s="32"/>
      <c r="H34" s="32"/>
      <c r="I34" s="32"/>
      <c r="J34" s="101"/>
      <c r="K34" s="50">
        <f t="shared" si="1"/>
        <v>0</v>
      </c>
      <c r="L34" s="18"/>
      <c r="M34" s="19"/>
      <c r="N34" s="20"/>
      <c r="O34" s="21"/>
      <c r="P34" s="32">
        <f t="shared" si="2"/>
        <v>0</v>
      </c>
      <c r="Q34" s="38" t="e">
        <f t="shared" si="3"/>
        <v>#DIV/0!</v>
      </c>
      <c r="U34" s="26">
        <f>SUM(U30:U33)</f>
        <v>11576615.850000001</v>
      </c>
    </row>
    <row r="35" spans="2:23" x14ac:dyDescent="0.25">
      <c r="B35" s="33" t="s">
        <v>7</v>
      </c>
      <c r="C35" s="175">
        <f>SUM(C4:C34)</f>
        <v>138201</v>
      </c>
      <c r="D35" s="45">
        <f>SUM(D4:D34)</f>
        <v>192390</v>
      </c>
      <c r="E35" s="176">
        <f>SUM(E4:E34)</f>
        <v>110795</v>
      </c>
      <c r="F35" s="176">
        <f>SUM(F4:F34)</f>
        <v>3367</v>
      </c>
      <c r="G35" s="176">
        <f>SUM(G4:G34)</f>
        <v>86124</v>
      </c>
      <c r="H35" s="176">
        <f t="shared" ref="H35" si="4">SUM(H4:H34)</f>
        <v>29233</v>
      </c>
      <c r="I35" s="176">
        <f>SUM(I4:I34)</f>
        <v>19744</v>
      </c>
      <c r="J35" s="176">
        <f>SUM(J4:J34)</f>
        <v>3426</v>
      </c>
      <c r="K35" s="45"/>
      <c r="L35" s="40"/>
      <c r="M35" s="200" t="s">
        <v>8</v>
      </c>
      <c r="N35" s="200"/>
      <c r="O35" s="22">
        <f>SUM(O4:O34)</f>
        <v>11998753.015209995</v>
      </c>
      <c r="P35" s="26"/>
      <c r="Q35" s="36"/>
      <c r="R35" s="26"/>
    </row>
    <row r="36" spans="2:23" x14ac:dyDescent="0.25">
      <c r="B36" s="23"/>
      <c r="C36" s="7"/>
      <c r="D36" s="7"/>
      <c r="E36" s="8"/>
      <c r="F36" s="102"/>
      <c r="G36" s="102"/>
      <c r="H36" s="102"/>
      <c r="I36" s="102"/>
      <c r="J36" s="102"/>
      <c r="K36" s="28"/>
      <c r="L36" s="14"/>
      <c r="M36" s="201" t="s">
        <v>9</v>
      </c>
      <c r="N36" s="201"/>
      <c r="O36" s="16">
        <f>K36+K37</f>
        <v>11599274.640000001</v>
      </c>
      <c r="P36" s="26">
        <f>O36-O4-O5-O6+O37</f>
        <v>11715267.386400001</v>
      </c>
      <c r="Q36" s="68">
        <v>11576615.850000001</v>
      </c>
      <c r="R36" s="135">
        <f>P36-Q36</f>
        <v>138651.53639999963</v>
      </c>
      <c r="V36" s="51"/>
      <c r="W36" s="51"/>
    </row>
    <row r="37" spans="2:23" x14ac:dyDescent="0.25">
      <c r="B37" s="23" t="s">
        <v>10</v>
      </c>
      <c r="C37" s="32">
        <f>C35+D35+E35+F35+G35+H35+I35+J35</f>
        <v>583280</v>
      </c>
      <c r="D37" s="39"/>
      <c r="E37" s="39"/>
      <c r="F37" s="39"/>
      <c r="G37" s="39"/>
      <c r="H37" s="39"/>
      <c r="I37" s="39"/>
      <c r="J37" s="39"/>
      <c r="K37" s="28">
        <f>SUM(K4:K34)</f>
        <v>11599274.640000001</v>
      </c>
      <c r="L37" s="14"/>
      <c r="M37" s="15" t="s">
        <v>11</v>
      </c>
      <c r="N37" s="15">
        <v>0.01</v>
      </c>
      <c r="O37" s="16">
        <f>O36*N37</f>
        <v>115992.7464</v>
      </c>
      <c r="Q37" s="26" t="s">
        <v>225</v>
      </c>
      <c r="R37" s="135">
        <v>56098.12</v>
      </c>
      <c r="U37" s="68">
        <f>11715267.39+24381.8</f>
        <v>11739649.190000001</v>
      </c>
      <c r="W37" s="51"/>
    </row>
    <row r="38" spans="2:23" x14ac:dyDescent="0.25">
      <c r="B38" s="23"/>
      <c r="C38" s="7"/>
      <c r="D38" s="15"/>
      <c r="E38" s="8"/>
      <c r="F38" s="102"/>
      <c r="G38" s="102"/>
      <c r="H38" s="102"/>
      <c r="I38" s="102"/>
      <c r="J38" s="102"/>
      <c r="K38" s="28"/>
      <c r="L38" s="14"/>
      <c r="M38" s="15"/>
      <c r="N38" s="15"/>
      <c r="O38" s="16">
        <v>0</v>
      </c>
      <c r="R38" s="26"/>
    </row>
    <row r="39" spans="2:23" ht="15.75" thickBot="1" x14ac:dyDescent="0.3">
      <c r="B39" s="202" t="s">
        <v>12</v>
      </c>
      <c r="C39" s="203"/>
      <c r="D39" s="24"/>
      <c r="E39" s="29"/>
      <c r="F39" s="104"/>
      <c r="G39" s="104"/>
      <c r="H39" s="104"/>
      <c r="I39" s="104"/>
      <c r="J39" s="104"/>
      <c r="K39" s="30"/>
      <c r="L39" s="41"/>
      <c r="M39" s="204" t="s">
        <v>13</v>
      </c>
      <c r="N39" s="204"/>
      <c r="O39" s="25">
        <f>O36+O37+O38-O35</f>
        <v>-283485.62880999409</v>
      </c>
      <c r="R39" s="26"/>
      <c r="T39" s="26"/>
      <c r="U39" s="68"/>
    </row>
    <row r="40" spans="2:23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9"/>
      <c r="Q40" s="80"/>
      <c r="R40" s="26"/>
    </row>
    <row r="41" spans="2:23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9"/>
      <c r="P41" s="98"/>
      <c r="Q41" s="99"/>
      <c r="U41" s="80"/>
    </row>
    <row r="42" spans="2:23" x14ac:dyDescent="0.25">
      <c r="O42" s="26"/>
      <c r="P42" s="98"/>
      <c r="Q42" s="99"/>
    </row>
    <row r="43" spans="2:23" x14ac:dyDescent="0.25">
      <c r="P43" s="98"/>
      <c r="Q43" s="99"/>
    </row>
    <row r="44" spans="2:23" x14ac:dyDescent="0.25">
      <c r="B44" s="208" t="s">
        <v>164</v>
      </c>
      <c r="C44" s="208"/>
      <c r="D44" s="208"/>
      <c r="F44" s="208" t="s">
        <v>175</v>
      </c>
      <c r="G44" s="208"/>
      <c r="H44" s="208"/>
      <c r="J44" s="208" t="s">
        <v>176</v>
      </c>
      <c r="K44" s="208"/>
      <c r="L44" s="208"/>
      <c r="N44" s="208" t="s">
        <v>146</v>
      </c>
      <c r="O44" s="208"/>
      <c r="P44" s="208"/>
      <c r="Q44" s="99"/>
      <c r="R44" s="11" t="s">
        <v>177</v>
      </c>
    </row>
    <row r="45" spans="2:23" x14ac:dyDescent="0.25">
      <c r="Q45" s="99"/>
    </row>
    <row r="46" spans="2:23" x14ac:dyDescent="0.25">
      <c r="D46" s="127">
        <f>SUBTOTAL(109,D49:D65)</f>
        <v>800000</v>
      </c>
      <c r="H46" s="127">
        <f>SUBTOTAL(109,H49:H65)</f>
        <v>800000</v>
      </c>
      <c r="L46" s="127">
        <f>SUBTOTAL(109,L49:L65)</f>
        <v>0</v>
      </c>
      <c r="P46" s="127">
        <f>SUBTOTAL(109,P49:P65)</f>
        <v>0</v>
      </c>
      <c r="Q46" s="99"/>
      <c r="R46" s="128">
        <f>D46+H46+L46+P46</f>
        <v>1600000</v>
      </c>
    </row>
    <row r="47" spans="2:23" x14ac:dyDescent="0.25">
      <c r="B47" s="209" t="s">
        <v>162</v>
      </c>
      <c r="C47" s="209"/>
      <c r="D47" s="209"/>
      <c r="F47" s="209" t="s">
        <v>162</v>
      </c>
      <c r="G47" s="209"/>
      <c r="H47" s="209"/>
      <c r="J47" s="209" t="s">
        <v>162</v>
      </c>
      <c r="K47" s="209"/>
      <c r="L47" s="209"/>
      <c r="N47" s="209" t="s">
        <v>162</v>
      </c>
      <c r="O47" s="209"/>
      <c r="P47" s="209"/>
    </row>
    <row r="48" spans="2:23" x14ac:dyDescent="0.25">
      <c r="B48" s="121" t="s">
        <v>14</v>
      </c>
      <c r="C48" s="121" t="s">
        <v>163</v>
      </c>
      <c r="D48" s="122" t="s">
        <v>30</v>
      </c>
      <c r="F48" s="121" t="s">
        <v>14</v>
      </c>
      <c r="G48" s="121" t="s">
        <v>163</v>
      </c>
      <c r="H48" s="122" t="s">
        <v>30</v>
      </c>
      <c r="J48" s="121" t="s">
        <v>14</v>
      </c>
      <c r="K48" s="121" t="s">
        <v>163</v>
      </c>
      <c r="L48" s="122" t="s">
        <v>30</v>
      </c>
      <c r="N48" s="121" t="s">
        <v>14</v>
      </c>
      <c r="O48" s="121" t="s">
        <v>163</v>
      </c>
      <c r="P48" s="122" t="s">
        <v>30</v>
      </c>
      <c r="Q48" s="26"/>
    </row>
    <row r="49" spans="2:16" x14ac:dyDescent="0.25">
      <c r="B49" s="83">
        <v>45940</v>
      </c>
      <c r="C49" s="11" t="s">
        <v>132</v>
      </c>
      <c r="D49" s="126">
        <v>500000</v>
      </c>
      <c r="F49" s="83">
        <v>45994</v>
      </c>
      <c r="G49" s="11" t="s">
        <v>134</v>
      </c>
      <c r="H49" s="126">
        <v>1000000</v>
      </c>
      <c r="J49" s="83">
        <v>45944</v>
      </c>
      <c r="K49" s="11" t="s">
        <v>52</v>
      </c>
      <c r="L49" s="126">
        <v>1000000</v>
      </c>
      <c r="N49" s="83">
        <v>45945</v>
      </c>
      <c r="O49" s="11" t="s">
        <v>52</v>
      </c>
      <c r="P49" s="126">
        <v>500000</v>
      </c>
    </row>
    <row r="50" spans="2:16" x14ac:dyDescent="0.25">
      <c r="B50" s="83">
        <v>46006</v>
      </c>
      <c r="C50" s="11" t="s">
        <v>133</v>
      </c>
      <c r="D50" s="126">
        <v>500000</v>
      </c>
      <c r="F50" s="129" t="s">
        <v>165</v>
      </c>
      <c r="G50" s="96"/>
      <c r="H50" s="123">
        <v>-100000</v>
      </c>
      <c r="J50" s="83">
        <v>45965</v>
      </c>
      <c r="K50" s="11" t="s">
        <v>52</v>
      </c>
      <c r="L50" s="126">
        <v>750000</v>
      </c>
      <c r="N50" s="129" t="s">
        <v>165</v>
      </c>
      <c r="O50" s="96"/>
      <c r="P50" s="131">
        <v>-500000</v>
      </c>
    </row>
    <row r="51" spans="2:16" x14ac:dyDescent="0.25">
      <c r="B51" s="129" t="s">
        <v>165</v>
      </c>
      <c r="C51" s="96"/>
      <c r="D51" s="123">
        <v>-100000</v>
      </c>
      <c r="F51" s="96" t="s">
        <v>166</v>
      </c>
      <c r="G51" s="96"/>
      <c r="H51" s="123">
        <v>-100000</v>
      </c>
      <c r="J51" s="129" t="s">
        <v>165</v>
      </c>
      <c r="K51" s="96"/>
      <c r="L51" s="123">
        <v>-574557.67000000004</v>
      </c>
      <c r="N51" s="15"/>
      <c r="O51" s="15"/>
      <c r="P51" s="79"/>
    </row>
    <row r="52" spans="2:16" x14ac:dyDescent="0.25">
      <c r="B52" s="96" t="s">
        <v>166</v>
      </c>
      <c r="C52" s="96"/>
      <c r="D52" s="123">
        <v>-100000</v>
      </c>
      <c r="F52" s="124" t="s">
        <v>167</v>
      </c>
      <c r="G52" s="15"/>
      <c r="H52" s="125"/>
      <c r="J52" s="96" t="s">
        <v>166</v>
      </c>
      <c r="K52" s="96"/>
      <c r="L52" s="152">
        <v>-1175442.33</v>
      </c>
      <c r="N52" s="124"/>
      <c r="O52" s="15"/>
      <c r="P52" s="125"/>
    </row>
    <row r="53" spans="2:16" x14ac:dyDescent="0.25">
      <c r="B53" s="124" t="s">
        <v>167</v>
      </c>
      <c r="C53" s="15"/>
      <c r="D53" s="79"/>
      <c r="F53" s="15" t="s">
        <v>168</v>
      </c>
      <c r="G53" s="15"/>
      <c r="H53" s="79"/>
      <c r="J53" s="124"/>
      <c r="K53" s="15"/>
      <c r="L53" s="79"/>
      <c r="N53" s="15"/>
      <c r="O53" s="15"/>
      <c r="P53" s="79"/>
    </row>
    <row r="54" spans="2:16" x14ac:dyDescent="0.25">
      <c r="B54" s="15" t="s">
        <v>168</v>
      </c>
      <c r="C54" s="15"/>
      <c r="D54" s="125"/>
      <c r="F54" s="124" t="s">
        <v>169</v>
      </c>
      <c r="G54" s="15"/>
      <c r="H54" s="125"/>
      <c r="J54" s="15" t="s">
        <v>212</v>
      </c>
      <c r="K54" s="15"/>
      <c r="L54" s="125"/>
      <c r="N54" s="124"/>
      <c r="O54" s="15"/>
      <c r="P54" s="125"/>
    </row>
    <row r="55" spans="2:16" x14ac:dyDescent="0.25">
      <c r="B55" s="124" t="s">
        <v>169</v>
      </c>
      <c r="C55" s="15"/>
      <c r="D55" s="79"/>
      <c r="F55" s="124" t="s">
        <v>170</v>
      </c>
      <c r="G55" s="15"/>
      <c r="H55" s="79"/>
      <c r="J55" s="124"/>
      <c r="K55" s="15"/>
      <c r="L55" s="79"/>
      <c r="N55" s="124"/>
      <c r="O55" s="15"/>
      <c r="P55" s="79"/>
    </row>
    <row r="56" spans="2:16" x14ac:dyDescent="0.25">
      <c r="B56" s="124" t="s">
        <v>170</v>
      </c>
      <c r="C56" s="15"/>
      <c r="D56" s="79"/>
      <c r="F56" s="15" t="s">
        <v>171</v>
      </c>
      <c r="G56" s="15"/>
      <c r="H56" s="79"/>
      <c r="J56" s="124"/>
      <c r="K56" s="15"/>
      <c r="L56" s="79"/>
      <c r="N56" s="15"/>
      <c r="O56" s="15"/>
      <c r="P56" s="79"/>
    </row>
    <row r="57" spans="2:16" x14ac:dyDescent="0.25">
      <c r="B57" s="15" t="s">
        <v>171</v>
      </c>
      <c r="C57" s="15"/>
      <c r="D57" s="125"/>
      <c r="F57" s="15" t="s">
        <v>172</v>
      </c>
      <c r="G57" s="15"/>
      <c r="H57" s="125"/>
      <c r="J57" s="15"/>
      <c r="K57" s="15"/>
      <c r="L57" s="125"/>
      <c r="N57" s="15"/>
      <c r="O57" s="15"/>
      <c r="P57" s="125"/>
    </row>
    <row r="58" spans="2:16" x14ac:dyDescent="0.25">
      <c r="B58" s="15" t="s">
        <v>172</v>
      </c>
      <c r="C58" s="15"/>
      <c r="D58" s="79"/>
      <c r="F58" s="15" t="s">
        <v>173</v>
      </c>
      <c r="G58" s="15"/>
      <c r="H58" s="79"/>
      <c r="J58" s="15"/>
      <c r="K58" s="15"/>
      <c r="L58" s="79"/>
      <c r="N58" s="15"/>
      <c r="O58" s="15"/>
      <c r="P58" s="79"/>
    </row>
    <row r="59" spans="2:16" x14ac:dyDescent="0.25">
      <c r="B59" s="15" t="s">
        <v>173</v>
      </c>
      <c r="C59" s="15"/>
      <c r="D59" s="125"/>
      <c r="F59" s="124" t="s">
        <v>174</v>
      </c>
      <c r="G59" s="15"/>
      <c r="H59" s="125"/>
      <c r="J59" s="15"/>
      <c r="K59" s="15"/>
      <c r="L59" s="125"/>
      <c r="N59" s="124"/>
      <c r="O59" s="15"/>
      <c r="P59" s="125"/>
    </row>
    <row r="60" spans="2:16" x14ac:dyDescent="0.25">
      <c r="B60" s="124" t="s">
        <v>174</v>
      </c>
      <c r="C60" s="15"/>
      <c r="D60" s="79"/>
      <c r="F60" s="15"/>
      <c r="G60" s="15"/>
      <c r="H60" s="79"/>
      <c r="J60" s="124"/>
      <c r="K60" s="15"/>
      <c r="L60" s="79"/>
      <c r="N60" s="124"/>
      <c r="O60" s="15"/>
      <c r="P60" s="125"/>
    </row>
    <row r="61" spans="2:16" x14ac:dyDescent="0.25">
      <c r="B61" s="15"/>
      <c r="C61" s="15"/>
      <c r="D61" s="125"/>
      <c r="F61" s="15"/>
      <c r="G61" s="15"/>
      <c r="H61" s="125"/>
      <c r="J61" s="15"/>
      <c r="K61" s="15"/>
      <c r="L61" s="125"/>
      <c r="N61" s="124"/>
      <c r="O61" s="15"/>
      <c r="P61" s="125"/>
    </row>
  </sheetData>
  <mergeCells count="15">
    <mergeCell ref="B44:D44"/>
    <mergeCell ref="F44:H44"/>
    <mergeCell ref="J44:L44"/>
    <mergeCell ref="N44:P44"/>
    <mergeCell ref="B47:D47"/>
    <mergeCell ref="F47:H47"/>
    <mergeCell ref="J47:L47"/>
    <mergeCell ref="N47:P47"/>
    <mergeCell ref="B41:O41"/>
    <mergeCell ref="K2:O2"/>
    <mergeCell ref="M35:N35"/>
    <mergeCell ref="M36:N36"/>
    <mergeCell ref="M39:N39"/>
    <mergeCell ref="B40:O40"/>
    <mergeCell ref="B39:C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7CF22-2230-41A6-9AFB-6E2342A7BDB9}">
  <dimension ref="B1:AG61"/>
  <sheetViews>
    <sheetView zoomScale="85" zoomScaleNormal="85" workbookViewId="0">
      <selection activeCell="O15" sqref="O15"/>
    </sheetView>
  </sheetViews>
  <sheetFormatPr defaultRowHeight="15" x14ac:dyDescent="0.25"/>
  <cols>
    <col min="1" max="1" width="5.140625" customWidth="1"/>
    <col min="2" max="2" width="10.28515625" bestFit="1" customWidth="1"/>
    <col min="3" max="3" width="12.5703125" bestFit="1" customWidth="1"/>
    <col min="4" max="4" width="16.28515625" bestFit="1" customWidth="1"/>
    <col min="5" max="5" width="15" bestFit="1" customWidth="1"/>
    <col min="6" max="6" width="9.28515625" customWidth="1"/>
    <col min="7" max="10" width="12.7109375" customWidth="1"/>
    <col min="11" max="11" width="13.42578125" customWidth="1"/>
    <col min="12" max="12" width="14.42578125" customWidth="1"/>
    <col min="13" max="13" width="13.42578125" customWidth="1"/>
    <col min="14" max="14" width="13" customWidth="1"/>
    <col min="15" max="15" width="13.85546875" customWidth="1"/>
    <col min="16" max="16" width="13.42578125" customWidth="1"/>
    <col min="17" max="17" width="13.85546875" customWidth="1"/>
    <col min="18" max="18" width="13.42578125" customWidth="1"/>
    <col min="19" max="19" width="4.140625" customWidth="1"/>
    <col min="20" max="20" width="10.85546875" bestFit="1" customWidth="1"/>
    <col min="21" max="21" width="14.28515625" bestFit="1" customWidth="1"/>
    <col min="22" max="22" width="13.28515625" bestFit="1" customWidth="1"/>
    <col min="23" max="23" width="14.85546875" bestFit="1" customWidth="1"/>
    <col min="24" max="25" width="11.5703125" bestFit="1" customWidth="1"/>
    <col min="26" max="26" width="43" bestFit="1" customWidth="1"/>
    <col min="27" max="27" width="7" bestFit="1" customWidth="1"/>
    <col min="28" max="28" width="5" bestFit="1" customWidth="1"/>
    <col min="29" max="29" width="11.28515625" bestFit="1" customWidth="1"/>
    <col min="30" max="30" width="9.85546875" bestFit="1" customWidth="1"/>
    <col min="31" max="31" width="10.85546875" bestFit="1" customWidth="1"/>
    <col min="32" max="32" width="11.42578125" bestFit="1" customWidth="1"/>
    <col min="33" max="33" width="12.85546875" customWidth="1"/>
  </cols>
  <sheetData>
    <row r="1" spans="2:33" ht="15.75" thickBot="1" x14ac:dyDescent="0.3"/>
    <row r="2" spans="2:33" ht="25.5" customHeight="1" thickBot="1" x14ac:dyDescent="0.3">
      <c r="B2" s="47"/>
      <c r="C2" s="66" t="s">
        <v>32</v>
      </c>
      <c r="D2" s="67" t="s">
        <v>31</v>
      </c>
      <c r="E2" s="65" t="s">
        <v>44</v>
      </c>
      <c r="F2" s="65" t="s">
        <v>137</v>
      </c>
      <c r="G2" s="112" t="s">
        <v>145</v>
      </c>
      <c r="H2" s="112" t="s">
        <v>146</v>
      </c>
      <c r="I2" s="112" t="s">
        <v>147</v>
      </c>
      <c r="J2" s="112" t="s">
        <v>161</v>
      </c>
      <c r="K2" s="194" t="s">
        <v>27</v>
      </c>
      <c r="L2" s="195"/>
      <c r="M2" s="195"/>
      <c r="N2" s="195"/>
      <c r="O2" s="196"/>
      <c r="T2" s="31" t="s">
        <v>14</v>
      </c>
      <c r="U2" s="31" t="s">
        <v>21</v>
      </c>
      <c r="V2" s="31" t="s">
        <v>22</v>
      </c>
      <c r="W2" s="31" t="s">
        <v>15</v>
      </c>
      <c r="X2" s="31" t="s">
        <v>16</v>
      </c>
      <c r="Y2" s="31" t="s">
        <v>23</v>
      </c>
      <c r="Z2" s="31" t="s">
        <v>17</v>
      </c>
      <c r="AA2" s="31" t="s">
        <v>18</v>
      </c>
      <c r="AB2" s="31" t="s">
        <v>19</v>
      </c>
      <c r="AC2" s="31" t="s">
        <v>20</v>
      </c>
      <c r="AD2" s="31" t="s">
        <v>24</v>
      </c>
      <c r="AE2" s="31" t="s">
        <v>25</v>
      </c>
      <c r="AF2" s="31" t="s">
        <v>26</v>
      </c>
      <c r="AG2" s="32">
        <f>SUM(AF:AF)</f>
        <v>0</v>
      </c>
    </row>
    <row r="3" spans="2:33" x14ac:dyDescent="0.25">
      <c r="B3" s="1" t="s">
        <v>14</v>
      </c>
      <c r="C3" s="170">
        <f>20.4+0.6</f>
        <v>21</v>
      </c>
      <c r="D3" s="173">
        <f>20+0.6</f>
        <v>20.6</v>
      </c>
      <c r="E3" s="170">
        <f>21.5+0.196</f>
        <v>21.696000000000002</v>
      </c>
      <c r="F3" s="170">
        <f>20.8</f>
        <v>20.8</v>
      </c>
      <c r="G3" s="170">
        <v>20.399999999999999</v>
      </c>
      <c r="H3" s="170">
        <v>20.399999999999999</v>
      </c>
      <c r="I3" s="170">
        <v>20.399999999999999</v>
      </c>
      <c r="J3" s="170">
        <v>20.399999999999999</v>
      </c>
      <c r="K3" s="27" t="s">
        <v>30</v>
      </c>
      <c r="L3" s="1" t="s">
        <v>0</v>
      </c>
      <c r="M3" s="3"/>
      <c r="N3" s="2" t="s">
        <v>2</v>
      </c>
      <c r="O3" s="4" t="s">
        <v>1</v>
      </c>
      <c r="P3" s="37" t="s">
        <v>29</v>
      </c>
      <c r="Q3" s="37" t="s">
        <v>28</v>
      </c>
      <c r="T3" s="113">
        <v>45940</v>
      </c>
      <c r="U3" s="11">
        <f t="shared" ref="U3:U9" si="0">V3-T3</f>
        <v>21</v>
      </c>
      <c r="V3" s="83">
        <v>45961</v>
      </c>
      <c r="W3" s="11" t="s">
        <v>76</v>
      </c>
      <c r="X3" s="114">
        <v>247</v>
      </c>
      <c r="Y3" s="115" t="s">
        <v>72</v>
      </c>
      <c r="Z3" s="115" t="s">
        <v>138</v>
      </c>
      <c r="AA3" s="116">
        <v>235</v>
      </c>
      <c r="AB3" s="115" t="s">
        <v>74</v>
      </c>
      <c r="AC3" s="117">
        <v>745</v>
      </c>
      <c r="AD3" s="118">
        <v>175075</v>
      </c>
      <c r="AE3" s="119"/>
      <c r="AF3" s="118">
        <v>175075</v>
      </c>
      <c r="AG3" t="s">
        <v>142</v>
      </c>
    </row>
    <row r="4" spans="2:33" x14ac:dyDescent="0.25">
      <c r="B4" s="5">
        <v>45992</v>
      </c>
      <c r="C4" s="39">
        <v>5965</v>
      </c>
      <c r="D4" s="105">
        <v>5616</v>
      </c>
      <c r="E4" s="32">
        <v>3900</v>
      </c>
      <c r="F4" s="101"/>
      <c r="G4" s="101">
        <v>2893</v>
      </c>
      <c r="H4" s="101">
        <v>1029</v>
      </c>
      <c r="I4" s="101">
        <v>638</v>
      </c>
      <c r="J4" s="101">
        <v>205</v>
      </c>
      <c r="K4" s="50">
        <f>(C4*$C$3)+(D4*$D$3)+(E4*$E$3)+(F4*F$3)+(G4*G$3)+(H4*H$3)+(I4*I$3)+(J4*J$3)</f>
        <v>422775</v>
      </c>
      <c r="L4" s="9"/>
      <c r="M4" s="10" t="s">
        <v>3</v>
      </c>
      <c r="N4" s="11">
        <v>0.01</v>
      </c>
      <c r="O4" s="12"/>
      <c r="P4" s="32">
        <f>SUM(C4:J4)</f>
        <v>20246</v>
      </c>
      <c r="Q4" s="38">
        <f>K4/P4</f>
        <v>20.881902598044057</v>
      </c>
      <c r="T4" s="113">
        <v>45940</v>
      </c>
      <c r="U4" s="11">
        <f t="shared" si="0"/>
        <v>21</v>
      </c>
      <c r="V4" s="83">
        <v>45961</v>
      </c>
      <c r="W4" s="11" t="s">
        <v>76</v>
      </c>
      <c r="X4" s="114">
        <v>247</v>
      </c>
      <c r="Y4" s="115" t="s">
        <v>72</v>
      </c>
      <c r="Z4" s="115" t="s">
        <v>91</v>
      </c>
      <c r="AA4" s="116">
        <v>12</v>
      </c>
      <c r="AB4" s="115" t="s">
        <v>74</v>
      </c>
      <c r="AC4" s="117">
        <v>2600</v>
      </c>
      <c r="AD4" s="118">
        <v>31200</v>
      </c>
      <c r="AE4" s="119"/>
      <c r="AF4" s="118">
        <v>31200</v>
      </c>
      <c r="AG4" t="s">
        <v>142</v>
      </c>
    </row>
    <row r="5" spans="2:33" x14ac:dyDescent="0.25">
      <c r="B5" s="5">
        <v>45993</v>
      </c>
      <c r="C5" s="39">
        <v>5306</v>
      </c>
      <c r="D5" s="105">
        <v>5621</v>
      </c>
      <c r="E5" s="32">
        <v>3955</v>
      </c>
      <c r="F5" s="101"/>
      <c r="G5" s="101">
        <v>2957</v>
      </c>
      <c r="H5" s="101">
        <v>1014</v>
      </c>
      <c r="I5" s="101">
        <v>623</v>
      </c>
      <c r="J5" s="101">
        <v>0</v>
      </c>
      <c r="K5" s="50">
        <f t="shared" ref="K5:K34" si="1">(C5*$C$3)+(D5*$D$3)+(E5*$E$3)+(F5*F$3)+(G5*G$3)+(H5*H$3)+(I5*I$3)+(J5*J$3)</f>
        <v>406743.88</v>
      </c>
      <c r="L5" s="9"/>
      <c r="M5" s="10" t="s">
        <v>4</v>
      </c>
      <c r="N5" s="11">
        <v>1E-3</v>
      </c>
      <c r="O5" s="12"/>
      <c r="P5" s="32">
        <f t="shared" ref="P5:P34" si="2">SUM(C5:J5)</f>
        <v>19476</v>
      </c>
      <c r="Q5" s="38">
        <f t="shared" ref="Q5:Q34" si="3">K5/P5</f>
        <v>20.884364345861574</v>
      </c>
      <c r="T5" s="113">
        <v>45940</v>
      </c>
      <c r="U5" s="11">
        <f t="shared" si="0"/>
        <v>21</v>
      </c>
      <c r="V5" s="83">
        <v>45961</v>
      </c>
      <c r="W5" s="11" t="s">
        <v>76</v>
      </c>
      <c r="X5" s="114">
        <v>248</v>
      </c>
      <c r="Y5" s="115" t="s">
        <v>72</v>
      </c>
      <c r="Z5" s="115" t="s">
        <v>138</v>
      </c>
      <c r="AA5" s="116">
        <v>175</v>
      </c>
      <c r="AB5" s="115" t="s">
        <v>74</v>
      </c>
      <c r="AC5" s="117">
        <v>745</v>
      </c>
      <c r="AD5" s="118">
        <v>130375</v>
      </c>
      <c r="AE5" s="119"/>
      <c r="AF5" s="118">
        <v>130375</v>
      </c>
      <c r="AG5" t="s">
        <v>143</v>
      </c>
    </row>
    <row r="6" spans="2:33" x14ac:dyDescent="0.25">
      <c r="B6" s="5">
        <v>45994</v>
      </c>
      <c r="C6" s="39">
        <v>5012</v>
      </c>
      <c r="D6" s="105">
        <v>5612</v>
      </c>
      <c r="E6" s="32">
        <v>3784</v>
      </c>
      <c r="F6" s="101"/>
      <c r="G6" s="101">
        <v>2811</v>
      </c>
      <c r="H6" s="101">
        <v>1028</v>
      </c>
      <c r="I6" s="101">
        <v>628</v>
      </c>
      <c r="J6" s="101">
        <v>213</v>
      </c>
      <c r="K6" s="50">
        <f t="shared" si="1"/>
        <v>398428.864</v>
      </c>
      <c r="L6" s="9"/>
      <c r="M6" s="10" t="s">
        <v>5</v>
      </c>
      <c r="N6" s="11"/>
      <c r="O6" s="12"/>
      <c r="P6" s="32">
        <f t="shared" si="2"/>
        <v>19088</v>
      </c>
      <c r="Q6" s="38">
        <f t="shared" si="3"/>
        <v>20.873264040234702</v>
      </c>
      <c r="T6" s="113">
        <v>45940</v>
      </c>
      <c r="U6" s="11">
        <f t="shared" si="0"/>
        <v>21</v>
      </c>
      <c r="V6" s="83">
        <v>45961</v>
      </c>
      <c r="W6" s="11" t="s">
        <v>76</v>
      </c>
      <c r="X6" s="114">
        <v>248</v>
      </c>
      <c r="Y6" s="115" t="s">
        <v>72</v>
      </c>
      <c r="Z6" s="115" t="s">
        <v>139</v>
      </c>
      <c r="AA6" s="116">
        <v>120</v>
      </c>
      <c r="AB6" s="115" t="s">
        <v>74</v>
      </c>
      <c r="AC6" s="117">
        <v>750</v>
      </c>
      <c r="AD6" s="118">
        <v>90000</v>
      </c>
      <c r="AE6" s="119"/>
      <c r="AF6" s="118">
        <v>90000</v>
      </c>
      <c r="AG6" t="s">
        <v>143</v>
      </c>
    </row>
    <row r="7" spans="2:33" x14ac:dyDescent="0.25">
      <c r="B7" s="5">
        <v>45995</v>
      </c>
      <c r="C7" s="39">
        <v>5571</v>
      </c>
      <c r="D7" s="105">
        <v>5616</v>
      </c>
      <c r="E7" s="32">
        <v>3789</v>
      </c>
      <c r="F7" s="101"/>
      <c r="G7" s="101">
        <v>2981</v>
      </c>
      <c r="H7" s="101">
        <v>1017</v>
      </c>
      <c r="I7" s="101">
        <v>599</v>
      </c>
      <c r="J7" s="101">
        <v>0</v>
      </c>
      <c r="K7" s="50">
        <f t="shared" si="1"/>
        <v>408665.54399999994</v>
      </c>
      <c r="L7" s="9"/>
      <c r="M7" s="10" t="s">
        <v>6</v>
      </c>
      <c r="N7" s="11"/>
      <c r="O7" s="12">
        <f>-'KASIM 2025'!O39</f>
        <v>283485.62880999409</v>
      </c>
      <c r="P7" s="32">
        <f t="shared" si="2"/>
        <v>19573</v>
      </c>
      <c r="Q7" s="38">
        <f t="shared" si="3"/>
        <v>20.879044806621362</v>
      </c>
      <c r="T7" s="113">
        <v>45940</v>
      </c>
      <c r="U7" s="11">
        <f t="shared" si="0"/>
        <v>21</v>
      </c>
      <c r="V7" s="83">
        <v>45961</v>
      </c>
      <c r="W7" s="11" t="s">
        <v>76</v>
      </c>
      <c r="X7" s="114">
        <v>248</v>
      </c>
      <c r="Y7" s="115" t="s">
        <v>72</v>
      </c>
      <c r="Z7" s="115" t="s">
        <v>91</v>
      </c>
      <c r="AA7" s="116">
        <v>13</v>
      </c>
      <c r="AB7" s="115" t="s">
        <v>74</v>
      </c>
      <c r="AC7" s="117">
        <v>2600</v>
      </c>
      <c r="AD7" s="118">
        <v>33800</v>
      </c>
      <c r="AE7" s="119"/>
      <c r="AF7" s="118">
        <v>33800</v>
      </c>
      <c r="AG7" t="s">
        <v>143</v>
      </c>
    </row>
    <row r="8" spans="2:33" x14ac:dyDescent="0.25">
      <c r="B8" s="5">
        <v>45996</v>
      </c>
      <c r="C8" s="39">
        <v>4993</v>
      </c>
      <c r="D8" s="105">
        <v>5617</v>
      </c>
      <c r="E8" s="32">
        <v>3781</v>
      </c>
      <c r="F8" s="101"/>
      <c r="G8" s="101">
        <v>2786</v>
      </c>
      <c r="H8" s="101">
        <v>1055</v>
      </c>
      <c r="I8" s="101">
        <v>590</v>
      </c>
      <c r="J8" s="101">
        <v>203</v>
      </c>
      <c r="K8" s="50">
        <f t="shared" si="1"/>
        <v>397129.37599999999</v>
      </c>
      <c r="L8" s="107"/>
      <c r="M8" s="14"/>
      <c r="N8" s="15"/>
      <c r="O8" s="106"/>
      <c r="P8" s="32">
        <f t="shared" si="2"/>
        <v>19025</v>
      </c>
      <c r="Q8" s="38">
        <f t="shared" si="3"/>
        <v>20.874080210249669</v>
      </c>
      <c r="T8" s="113">
        <v>45940</v>
      </c>
      <c r="U8" s="11">
        <f t="shared" si="0"/>
        <v>21</v>
      </c>
      <c r="V8" s="83">
        <v>45961</v>
      </c>
      <c r="W8" s="11" t="s">
        <v>76</v>
      </c>
      <c r="X8" s="114">
        <v>248</v>
      </c>
      <c r="Y8" s="115" t="s">
        <v>72</v>
      </c>
      <c r="Z8" s="115" t="s">
        <v>140</v>
      </c>
      <c r="AA8" s="116">
        <v>110</v>
      </c>
      <c r="AB8" s="115" t="s">
        <v>74</v>
      </c>
      <c r="AC8" s="117">
        <v>613.86139000000003</v>
      </c>
      <c r="AD8" s="118">
        <v>67524.75</v>
      </c>
      <c r="AE8" s="118">
        <v>675.25</v>
      </c>
      <c r="AF8" s="118">
        <v>68200</v>
      </c>
      <c r="AG8" t="s">
        <v>143</v>
      </c>
    </row>
    <row r="9" spans="2:33" x14ac:dyDescent="0.25">
      <c r="B9" s="5">
        <v>45997</v>
      </c>
      <c r="C9" s="39">
        <v>5644</v>
      </c>
      <c r="D9" s="105">
        <v>5610</v>
      </c>
      <c r="E9" s="32">
        <v>3862</v>
      </c>
      <c r="F9" s="101"/>
      <c r="G9" s="101">
        <v>3124</v>
      </c>
      <c r="H9" s="101">
        <v>1012</v>
      </c>
      <c r="I9" s="101">
        <v>600</v>
      </c>
      <c r="J9" s="101">
        <v>0</v>
      </c>
      <c r="K9" s="50">
        <f t="shared" si="1"/>
        <v>414494.35199999996</v>
      </c>
      <c r="L9" s="130"/>
      <c r="M9" s="14"/>
      <c r="N9" s="15"/>
      <c r="O9" s="106"/>
      <c r="P9" s="32">
        <f t="shared" si="2"/>
        <v>19852</v>
      </c>
      <c r="Q9" s="38">
        <f t="shared" si="3"/>
        <v>20.879223856538381</v>
      </c>
      <c r="T9" s="113">
        <v>45940</v>
      </c>
      <c r="U9" s="11">
        <f t="shared" si="0"/>
        <v>21</v>
      </c>
      <c r="V9" s="83">
        <v>45961</v>
      </c>
      <c r="W9" s="11" t="s">
        <v>76</v>
      </c>
      <c r="X9" s="114">
        <v>248</v>
      </c>
      <c r="Y9" s="115" t="s">
        <v>72</v>
      </c>
      <c r="Z9" s="115" t="s">
        <v>141</v>
      </c>
      <c r="AA9" s="116">
        <v>7</v>
      </c>
      <c r="AB9" s="115" t="s">
        <v>74</v>
      </c>
      <c r="AC9" s="117">
        <v>458.33332999999999</v>
      </c>
      <c r="AD9" s="118">
        <v>3208.33</v>
      </c>
      <c r="AE9" s="118">
        <v>641.66999999999996</v>
      </c>
      <c r="AF9" s="118">
        <v>3850</v>
      </c>
      <c r="AG9" t="s">
        <v>143</v>
      </c>
    </row>
    <row r="10" spans="2:33" x14ac:dyDescent="0.25">
      <c r="B10" s="5">
        <v>45998</v>
      </c>
      <c r="C10" s="39">
        <v>5093</v>
      </c>
      <c r="D10" s="105">
        <v>5618</v>
      </c>
      <c r="E10" s="32">
        <v>3780</v>
      </c>
      <c r="F10" s="101"/>
      <c r="G10" s="101">
        <v>405</v>
      </c>
      <c r="H10" s="101">
        <v>1048</v>
      </c>
      <c r="I10" s="101">
        <v>588</v>
      </c>
      <c r="J10" s="101">
        <v>204</v>
      </c>
      <c r="K10" s="50">
        <f t="shared" si="1"/>
        <v>350492.68</v>
      </c>
      <c r="L10" s="107"/>
      <c r="M10" s="14"/>
      <c r="N10" s="15"/>
      <c r="O10" s="106"/>
      <c r="P10" s="32">
        <f t="shared" si="2"/>
        <v>16736</v>
      </c>
      <c r="Q10" s="38">
        <f t="shared" si="3"/>
        <v>20.942440248565966</v>
      </c>
      <c r="T10" s="96"/>
      <c r="U10" s="96"/>
      <c r="V10" s="96"/>
      <c r="W10" s="96"/>
      <c r="X10" s="96"/>
      <c r="Y10" s="96"/>
      <c r="Z10" s="96" t="s">
        <v>155</v>
      </c>
      <c r="AA10" s="96"/>
      <c r="AB10" s="96"/>
      <c r="AC10" s="96"/>
      <c r="AD10" s="96"/>
      <c r="AE10" s="96"/>
      <c r="AF10" s="120">
        <v>-532500</v>
      </c>
    </row>
    <row r="11" spans="2:33" x14ac:dyDescent="0.25">
      <c r="B11" s="5">
        <v>45999</v>
      </c>
      <c r="C11" s="39">
        <v>5492</v>
      </c>
      <c r="D11" s="105">
        <v>5725</v>
      </c>
      <c r="E11" s="32">
        <v>3891</v>
      </c>
      <c r="F11" s="101"/>
      <c r="G11" s="101"/>
      <c r="H11" s="101">
        <v>976</v>
      </c>
      <c r="I11" s="101">
        <v>591</v>
      </c>
      <c r="J11" s="101">
        <v>0</v>
      </c>
      <c r="K11" s="50">
        <f t="shared" si="1"/>
        <v>349652.93600000005</v>
      </c>
      <c r="L11" s="107"/>
      <c r="M11" s="14"/>
      <c r="N11" s="15"/>
      <c r="O11" s="106"/>
      <c r="P11" s="32">
        <f>SUM(C11:J11)</f>
        <v>16675</v>
      </c>
      <c r="Q11" s="38">
        <f t="shared" si="3"/>
        <v>20.968691814092956</v>
      </c>
      <c r="T11" s="143">
        <v>45971</v>
      </c>
      <c r="U11" s="11">
        <f>V11-T11</f>
        <v>20</v>
      </c>
      <c r="V11" s="83">
        <v>45991</v>
      </c>
      <c r="W11" s="11" t="s">
        <v>76</v>
      </c>
      <c r="X11" s="144">
        <v>302</v>
      </c>
      <c r="Y11" s="115" t="s">
        <v>72</v>
      </c>
      <c r="Z11" s="145" t="s">
        <v>180</v>
      </c>
      <c r="AA11" s="146">
        <v>50</v>
      </c>
      <c r="AB11" s="145" t="s">
        <v>74</v>
      </c>
      <c r="AC11" s="147">
        <v>715</v>
      </c>
      <c r="AD11" s="148">
        <v>35750</v>
      </c>
      <c r="AE11" s="149"/>
      <c r="AF11" s="148">
        <v>35750</v>
      </c>
      <c r="AG11" t="s">
        <v>181</v>
      </c>
    </row>
    <row r="12" spans="2:33" x14ac:dyDescent="0.25">
      <c r="B12" s="5">
        <v>46000</v>
      </c>
      <c r="C12" s="39">
        <v>5299</v>
      </c>
      <c r="D12" s="105">
        <v>5605</v>
      </c>
      <c r="E12" s="32">
        <v>3801</v>
      </c>
      <c r="F12" s="101"/>
      <c r="G12" s="101"/>
      <c r="H12" s="101">
        <v>984</v>
      </c>
      <c r="I12" s="101">
        <v>621</v>
      </c>
      <c r="J12" s="101">
        <v>190</v>
      </c>
      <c r="K12" s="50">
        <f t="shared" si="1"/>
        <v>345826.49599999998</v>
      </c>
      <c r="L12" s="171" t="s">
        <v>221</v>
      </c>
      <c r="M12" s="14"/>
      <c r="N12" s="15"/>
      <c r="O12" s="106">
        <v>100000</v>
      </c>
      <c r="P12" s="32">
        <f t="shared" si="2"/>
        <v>16500</v>
      </c>
      <c r="Q12" s="38">
        <f t="shared" si="3"/>
        <v>20.959181575757576</v>
      </c>
      <c r="T12" s="143">
        <v>45971</v>
      </c>
      <c r="U12" s="11">
        <f>V12-T12</f>
        <v>20</v>
      </c>
      <c r="V12" s="83">
        <v>45991</v>
      </c>
      <c r="W12" s="11" t="s">
        <v>76</v>
      </c>
      <c r="X12" s="144">
        <v>302</v>
      </c>
      <c r="Y12" s="115" t="s">
        <v>72</v>
      </c>
      <c r="Z12" s="145" t="s">
        <v>138</v>
      </c>
      <c r="AA12" s="146">
        <v>200</v>
      </c>
      <c r="AB12" s="145" t="s">
        <v>74</v>
      </c>
      <c r="AC12" s="147">
        <v>725</v>
      </c>
      <c r="AD12" s="148">
        <v>145000</v>
      </c>
      <c r="AE12" s="149"/>
      <c r="AF12" s="148">
        <v>145000</v>
      </c>
      <c r="AG12" t="s">
        <v>181</v>
      </c>
    </row>
    <row r="13" spans="2:33" x14ac:dyDescent="0.25">
      <c r="B13" s="5">
        <v>46001</v>
      </c>
      <c r="C13" s="39">
        <v>5397</v>
      </c>
      <c r="D13" s="105">
        <v>5615</v>
      </c>
      <c r="E13" s="32">
        <v>3803</v>
      </c>
      <c r="F13" s="101"/>
      <c r="G13" s="101"/>
      <c r="H13" s="101">
        <v>1049</v>
      </c>
      <c r="I13" s="101">
        <v>595</v>
      </c>
      <c r="J13" s="101">
        <v>0</v>
      </c>
      <c r="K13" s="50">
        <f t="shared" si="1"/>
        <v>345053.48800000001</v>
      </c>
      <c r="L13" s="171" t="s">
        <v>222</v>
      </c>
      <c r="M13" s="14"/>
      <c r="N13" s="15"/>
      <c r="O13" s="106">
        <v>100000</v>
      </c>
      <c r="P13" s="32">
        <f t="shared" si="2"/>
        <v>16459</v>
      </c>
      <c r="Q13" s="38">
        <f t="shared" si="3"/>
        <v>20.964426028312779</v>
      </c>
      <c r="T13" s="143">
        <v>45971</v>
      </c>
      <c r="U13" s="11">
        <f>V13-T13</f>
        <v>20</v>
      </c>
      <c r="V13" s="83">
        <v>45991</v>
      </c>
      <c r="W13" s="11" t="s">
        <v>76</v>
      </c>
      <c r="X13" s="144">
        <v>302</v>
      </c>
      <c r="Y13" s="115" t="s">
        <v>72</v>
      </c>
      <c r="Z13" s="115" t="s">
        <v>91</v>
      </c>
      <c r="AA13" s="11">
        <v>15</v>
      </c>
      <c r="AB13" s="11" t="s">
        <v>74</v>
      </c>
      <c r="AC13" s="150">
        <v>2600</v>
      </c>
      <c r="AD13" s="151">
        <v>39000</v>
      </c>
      <c r="AE13" s="11"/>
      <c r="AF13" s="151">
        <v>39000</v>
      </c>
      <c r="AG13" t="s">
        <v>181</v>
      </c>
    </row>
    <row r="14" spans="2:33" x14ac:dyDescent="0.25">
      <c r="B14" s="5">
        <v>46002</v>
      </c>
      <c r="C14" s="39">
        <v>5365</v>
      </c>
      <c r="D14" s="105">
        <v>5615</v>
      </c>
      <c r="E14" s="32">
        <v>3677</v>
      </c>
      <c r="F14" s="101"/>
      <c r="G14" s="101"/>
      <c r="H14" s="101">
        <v>916</v>
      </c>
      <c r="I14" s="101">
        <v>596</v>
      </c>
      <c r="J14" s="101">
        <v>217</v>
      </c>
      <c r="K14" s="50">
        <f t="shared" si="1"/>
        <v>343381.79200000007</v>
      </c>
      <c r="L14" s="107"/>
      <c r="M14" s="14"/>
      <c r="N14" s="15"/>
      <c r="O14" s="106"/>
      <c r="P14" s="32">
        <f t="shared" si="2"/>
        <v>16386</v>
      </c>
      <c r="Q14" s="38">
        <f t="shared" si="3"/>
        <v>20.955803246673995</v>
      </c>
      <c r="T14" s="96"/>
      <c r="U14" s="96"/>
      <c r="V14" s="96"/>
      <c r="W14" s="96"/>
      <c r="X14" s="96"/>
      <c r="Y14" s="96"/>
      <c r="Z14" s="96" t="s">
        <v>204</v>
      </c>
      <c r="AA14" s="96"/>
      <c r="AB14" s="96"/>
      <c r="AC14" s="96"/>
      <c r="AD14" s="96"/>
      <c r="AE14" s="96"/>
      <c r="AF14" s="120">
        <v>-219750</v>
      </c>
    </row>
    <row r="15" spans="2:33" x14ac:dyDescent="0.25">
      <c r="B15" s="5">
        <v>46003</v>
      </c>
      <c r="C15" s="39">
        <v>5580</v>
      </c>
      <c r="D15" s="105">
        <v>5610</v>
      </c>
      <c r="E15" s="32">
        <v>2852</v>
      </c>
      <c r="F15" s="101"/>
      <c r="G15" s="101"/>
      <c r="H15" s="101">
        <v>1018</v>
      </c>
      <c r="I15" s="101">
        <v>631</v>
      </c>
      <c r="J15" s="101">
        <v>0</v>
      </c>
      <c r="K15" s="50">
        <f t="shared" si="1"/>
        <v>328262.59200000006</v>
      </c>
      <c r="L15" s="13" t="s">
        <v>213</v>
      </c>
      <c r="M15" s="14"/>
      <c r="N15" s="15"/>
      <c r="O15" s="16">
        <v>340895</v>
      </c>
      <c r="P15" s="32">
        <f t="shared" si="2"/>
        <v>15691</v>
      </c>
      <c r="Q15" s="38">
        <f t="shared" si="3"/>
        <v>20.920437958065136</v>
      </c>
      <c r="T15" s="163">
        <v>45996</v>
      </c>
      <c r="U15" s="164" t="s">
        <v>209</v>
      </c>
      <c r="V15" s="163">
        <v>45996</v>
      </c>
      <c r="W15" s="164" t="s">
        <v>76</v>
      </c>
      <c r="X15" s="165">
        <v>352</v>
      </c>
      <c r="Y15" s="164" t="s">
        <v>72</v>
      </c>
      <c r="Z15" s="164" t="s">
        <v>138</v>
      </c>
      <c r="AA15" s="166">
        <v>200</v>
      </c>
      <c r="AB15" s="164" t="s">
        <v>74</v>
      </c>
      <c r="AC15" s="167">
        <v>725</v>
      </c>
      <c r="AD15" s="168">
        <v>145000</v>
      </c>
      <c r="AE15" s="169"/>
      <c r="AF15" s="168">
        <v>145000</v>
      </c>
      <c r="AG15" t="s">
        <v>210</v>
      </c>
    </row>
    <row r="16" spans="2:33" x14ac:dyDescent="0.25">
      <c r="B16" s="5">
        <v>46004</v>
      </c>
      <c r="C16" s="39">
        <v>4998</v>
      </c>
      <c r="D16" s="105">
        <v>5677</v>
      </c>
      <c r="E16" s="32">
        <v>4379</v>
      </c>
      <c r="F16" s="101"/>
      <c r="G16" s="101"/>
      <c r="H16" s="101">
        <v>997</v>
      </c>
      <c r="I16" s="101">
        <v>597</v>
      </c>
      <c r="J16" s="101">
        <v>208</v>
      </c>
      <c r="K16" s="50">
        <f t="shared" si="1"/>
        <v>353671.78399999999</v>
      </c>
      <c r="L16" s="17"/>
      <c r="M16" s="14"/>
      <c r="N16" s="15"/>
      <c r="O16" s="16"/>
      <c r="P16" s="32">
        <f t="shared" si="2"/>
        <v>16856</v>
      </c>
      <c r="Q16" s="38">
        <f t="shared" si="3"/>
        <v>20.981952064546746</v>
      </c>
      <c r="T16" s="163">
        <v>45996</v>
      </c>
      <c r="U16" s="164" t="s">
        <v>209</v>
      </c>
      <c r="V16" s="163">
        <v>45996</v>
      </c>
      <c r="W16" s="164" t="s">
        <v>76</v>
      </c>
      <c r="X16" s="165">
        <v>352</v>
      </c>
      <c r="Y16" s="164" t="s">
        <v>72</v>
      </c>
      <c r="Z16" s="164" t="s">
        <v>91</v>
      </c>
      <c r="AA16" s="166">
        <v>12</v>
      </c>
      <c r="AB16" s="164" t="s">
        <v>74</v>
      </c>
      <c r="AC16" s="167">
        <v>2600</v>
      </c>
      <c r="AD16" s="168">
        <v>31200</v>
      </c>
      <c r="AE16" s="169"/>
      <c r="AF16" s="168">
        <v>31200</v>
      </c>
      <c r="AG16" t="s">
        <v>210</v>
      </c>
    </row>
    <row r="17" spans="2:32" x14ac:dyDescent="0.25">
      <c r="B17" s="5">
        <v>46005</v>
      </c>
      <c r="C17" s="39">
        <v>5595</v>
      </c>
      <c r="D17" s="105">
        <v>5605</v>
      </c>
      <c r="E17" s="32">
        <v>3797</v>
      </c>
      <c r="F17" s="101"/>
      <c r="G17" s="101"/>
      <c r="H17" s="101">
        <v>1099</v>
      </c>
      <c r="I17" s="101">
        <v>632</v>
      </c>
      <c r="J17" s="101">
        <v>0</v>
      </c>
      <c r="K17" s="50">
        <f t="shared" si="1"/>
        <v>350650.11199999996</v>
      </c>
      <c r="L17" s="69">
        <v>45996</v>
      </c>
      <c r="M17" s="14" t="s">
        <v>203</v>
      </c>
      <c r="N17" s="15"/>
      <c r="O17" s="16">
        <v>176200</v>
      </c>
      <c r="P17" s="32">
        <f t="shared" si="2"/>
        <v>16728</v>
      </c>
      <c r="Q17" s="38">
        <f t="shared" si="3"/>
        <v>20.961867049258725</v>
      </c>
      <c r="T17" s="96"/>
      <c r="U17" s="96"/>
      <c r="V17" s="96"/>
      <c r="W17" s="96"/>
      <c r="X17" s="96"/>
      <c r="Y17" s="96"/>
      <c r="Z17" s="96" t="s">
        <v>215</v>
      </c>
      <c r="AA17" s="96"/>
      <c r="AB17" s="96"/>
      <c r="AC17" s="96"/>
      <c r="AD17" s="96"/>
      <c r="AE17" s="96"/>
      <c r="AF17" s="120">
        <v>-176200</v>
      </c>
    </row>
    <row r="18" spans="2:32" x14ac:dyDescent="0.25">
      <c r="B18" s="5">
        <v>46006</v>
      </c>
      <c r="C18" s="39">
        <v>5108</v>
      </c>
      <c r="D18" s="105">
        <v>5620</v>
      </c>
      <c r="E18" s="32">
        <v>3715</v>
      </c>
      <c r="F18" s="101"/>
      <c r="G18" s="101"/>
      <c r="H18" s="101">
        <v>985</v>
      </c>
      <c r="I18" s="101">
        <v>572</v>
      </c>
      <c r="J18" s="101">
        <v>206</v>
      </c>
      <c r="K18" s="50">
        <f t="shared" si="1"/>
        <v>339605.84</v>
      </c>
      <c r="L18" s="17"/>
      <c r="M18" s="14"/>
      <c r="N18" s="15"/>
      <c r="O18" s="16"/>
      <c r="P18" s="32">
        <f t="shared" si="2"/>
        <v>16206</v>
      </c>
      <c r="Q18" s="38">
        <f t="shared" si="3"/>
        <v>20.955562137479948</v>
      </c>
    </row>
    <row r="19" spans="2:32" x14ac:dyDescent="0.25">
      <c r="B19" s="5">
        <v>46007</v>
      </c>
      <c r="C19" s="39">
        <v>5571</v>
      </c>
      <c r="D19" s="105">
        <v>5734</v>
      </c>
      <c r="E19" s="32">
        <v>3776</v>
      </c>
      <c r="F19" s="101"/>
      <c r="G19" s="101"/>
      <c r="H19" s="101">
        <v>1039</v>
      </c>
      <c r="I19" s="101">
        <v>640</v>
      </c>
      <c r="J19" s="101">
        <v>0</v>
      </c>
      <c r="K19" s="50">
        <f t="shared" si="1"/>
        <v>351287.09600000002</v>
      </c>
      <c r="L19" s="13">
        <v>46035</v>
      </c>
      <c r="M19" s="14" t="s">
        <v>206</v>
      </c>
      <c r="N19" s="15"/>
      <c r="O19" s="16">
        <v>500000</v>
      </c>
      <c r="P19" s="32">
        <f t="shared" si="2"/>
        <v>16760</v>
      </c>
      <c r="Q19" s="38">
        <f t="shared" si="3"/>
        <v>20.959850596658711</v>
      </c>
    </row>
    <row r="20" spans="2:32" x14ac:dyDescent="0.25">
      <c r="B20" s="5">
        <v>46008</v>
      </c>
      <c r="C20" s="39">
        <v>5234</v>
      </c>
      <c r="D20" s="105">
        <v>5615</v>
      </c>
      <c r="E20" s="32">
        <v>3719</v>
      </c>
      <c r="F20" s="101"/>
      <c r="G20" s="101"/>
      <c r="H20" s="101">
        <v>1014</v>
      </c>
      <c r="I20" s="101">
        <v>600</v>
      </c>
      <c r="J20" s="101">
        <v>227</v>
      </c>
      <c r="K20" s="50">
        <f t="shared" si="1"/>
        <v>343826.82399999996</v>
      </c>
      <c r="L20" s="13">
        <v>46038</v>
      </c>
      <c r="M20" s="14" t="s">
        <v>206</v>
      </c>
      <c r="N20" s="15"/>
      <c r="O20" s="16">
        <v>1100000</v>
      </c>
      <c r="P20" s="32">
        <f t="shared" si="2"/>
        <v>16409</v>
      </c>
      <c r="Q20" s="38">
        <f t="shared" si="3"/>
        <v>20.953551343774755</v>
      </c>
    </row>
    <row r="21" spans="2:32" x14ac:dyDescent="0.25">
      <c r="B21" s="5">
        <v>46009</v>
      </c>
      <c r="C21" s="39">
        <v>5466</v>
      </c>
      <c r="D21" s="105">
        <v>5517</v>
      </c>
      <c r="E21" s="32">
        <v>3811</v>
      </c>
      <c r="F21" s="101"/>
      <c r="G21" s="101"/>
      <c r="H21" s="101">
        <v>1024</v>
      </c>
      <c r="I21" s="101">
        <v>600</v>
      </c>
      <c r="J21" s="101">
        <v>0</v>
      </c>
      <c r="K21" s="50">
        <f t="shared" si="1"/>
        <v>344249.25599999999</v>
      </c>
      <c r="L21" s="13">
        <v>46043</v>
      </c>
      <c r="M21" s="14" t="s">
        <v>206</v>
      </c>
      <c r="N21" s="15"/>
      <c r="O21" s="16">
        <v>1000000</v>
      </c>
      <c r="P21" s="32">
        <f t="shared" si="2"/>
        <v>16418</v>
      </c>
      <c r="Q21" s="38">
        <f t="shared" si="3"/>
        <v>20.967794859300767</v>
      </c>
      <c r="T21" s="81">
        <v>45940</v>
      </c>
      <c r="U21" t="s">
        <v>132</v>
      </c>
      <c r="V21" s="68">
        <v>500000</v>
      </c>
      <c r="W21" t="s">
        <v>131</v>
      </c>
    </row>
    <row r="22" spans="2:32" x14ac:dyDescent="0.25">
      <c r="B22" s="5">
        <v>46010</v>
      </c>
      <c r="C22" s="39">
        <v>5562</v>
      </c>
      <c r="D22" s="105">
        <v>5621</v>
      </c>
      <c r="E22" s="32">
        <v>3872</v>
      </c>
      <c r="F22" s="101"/>
      <c r="G22" s="101"/>
      <c r="H22" s="101">
        <v>997</v>
      </c>
      <c r="I22" s="101">
        <v>620</v>
      </c>
      <c r="J22" s="101">
        <v>220</v>
      </c>
      <c r="K22" s="50">
        <f t="shared" si="1"/>
        <v>354076.31199999998</v>
      </c>
      <c r="L22" s="13">
        <v>46045</v>
      </c>
      <c r="M22" s="14" t="s">
        <v>214</v>
      </c>
      <c r="N22" s="15"/>
      <c r="O22" s="16">
        <v>3000000</v>
      </c>
      <c r="P22" s="32">
        <f t="shared" si="2"/>
        <v>16892</v>
      </c>
      <c r="Q22" s="38">
        <f t="shared" si="3"/>
        <v>20.961183518825479</v>
      </c>
      <c r="T22" s="81">
        <v>46006</v>
      </c>
      <c r="U22" t="s">
        <v>133</v>
      </c>
      <c r="V22" s="68">
        <v>500000</v>
      </c>
      <c r="W22" t="s">
        <v>131</v>
      </c>
    </row>
    <row r="23" spans="2:32" x14ac:dyDescent="0.25">
      <c r="B23" s="5">
        <v>46011</v>
      </c>
      <c r="C23" s="39">
        <v>5582</v>
      </c>
      <c r="D23" s="105">
        <v>5610</v>
      </c>
      <c r="E23" s="32">
        <v>3897</v>
      </c>
      <c r="F23" s="101"/>
      <c r="G23" s="101"/>
      <c r="H23" s="101">
        <v>1004</v>
      </c>
      <c r="I23" s="101">
        <v>584</v>
      </c>
      <c r="J23" s="101">
        <v>0</v>
      </c>
      <c r="K23" s="50">
        <f t="shared" si="1"/>
        <v>349732.51199999999</v>
      </c>
      <c r="L23" s="13">
        <v>46052</v>
      </c>
      <c r="M23" s="14" t="s">
        <v>206</v>
      </c>
      <c r="N23" s="15"/>
      <c r="O23" s="16">
        <v>800000</v>
      </c>
      <c r="P23" s="32">
        <f t="shared" si="2"/>
        <v>16677</v>
      </c>
      <c r="Q23" s="38">
        <f t="shared" si="3"/>
        <v>20.97094873178629</v>
      </c>
      <c r="T23" s="81">
        <v>45994</v>
      </c>
      <c r="U23" t="s">
        <v>134</v>
      </c>
      <c r="V23" s="68">
        <v>1000000</v>
      </c>
      <c r="W23" t="s">
        <v>135</v>
      </c>
    </row>
    <row r="24" spans="2:32" x14ac:dyDescent="0.25">
      <c r="B24" s="5">
        <v>46012</v>
      </c>
      <c r="C24" s="39">
        <v>5564</v>
      </c>
      <c r="D24" s="105">
        <v>5611</v>
      </c>
      <c r="E24" s="32">
        <v>3960</v>
      </c>
      <c r="F24" s="101"/>
      <c r="G24" s="101"/>
      <c r="H24" s="101">
        <v>1019</v>
      </c>
      <c r="I24" s="101">
        <v>616</v>
      </c>
      <c r="J24" s="101">
        <v>213</v>
      </c>
      <c r="K24" s="50">
        <f t="shared" si="1"/>
        <v>356045.96</v>
      </c>
      <c r="L24" s="13">
        <v>46055</v>
      </c>
      <c r="M24" s="14" t="s">
        <v>206</v>
      </c>
      <c r="N24" s="15"/>
      <c r="O24" s="16">
        <v>1000000</v>
      </c>
      <c r="P24" s="32">
        <f t="shared" si="2"/>
        <v>16983</v>
      </c>
      <c r="Q24" s="38">
        <f t="shared" si="3"/>
        <v>20.964844844844848</v>
      </c>
    </row>
    <row r="25" spans="2:32" x14ac:dyDescent="0.25">
      <c r="B25" s="5">
        <v>46013</v>
      </c>
      <c r="C25" s="39">
        <v>6128</v>
      </c>
      <c r="D25" s="105">
        <v>5615</v>
      </c>
      <c r="E25" s="32">
        <v>3927</v>
      </c>
      <c r="F25" s="101"/>
      <c r="G25" s="101"/>
      <c r="H25" s="101">
        <v>1019</v>
      </c>
      <c r="I25" s="101">
        <v>598</v>
      </c>
      <c r="J25" s="101">
        <v>0</v>
      </c>
      <c r="K25" s="50">
        <f t="shared" si="1"/>
        <v>362543.99200000003</v>
      </c>
      <c r="L25" s="13">
        <v>46056</v>
      </c>
      <c r="M25" s="14" t="s">
        <v>206</v>
      </c>
      <c r="N25" s="15"/>
      <c r="O25" s="16">
        <v>2407048.84</v>
      </c>
      <c r="P25" s="32">
        <f t="shared" si="2"/>
        <v>17287</v>
      </c>
      <c r="Q25" s="38">
        <f t="shared" si="3"/>
        <v>20.972059466651242</v>
      </c>
      <c r="T25" t="s">
        <v>136</v>
      </c>
    </row>
    <row r="26" spans="2:32" x14ac:dyDescent="0.25">
      <c r="B26" s="5">
        <v>46014</v>
      </c>
      <c r="C26" s="39">
        <v>5756</v>
      </c>
      <c r="D26" s="105">
        <v>5620</v>
      </c>
      <c r="E26" s="32">
        <v>3922</v>
      </c>
      <c r="F26" s="101"/>
      <c r="G26" s="101"/>
      <c r="H26" s="101">
        <v>1040</v>
      </c>
      <c r="I26" s="101">
        <v>584</v>
      </c>
      <c r="J26" s="101">
        <v>222</v>
      </c>
      <c r="K26" s="50">
        <f t="shared" si="1"/>
        <v>359398.11199999996</v>
      </c>
      <c r="L26" s="17" t="s">
        <v>232</v>
      </c>
      <c r="M26" s="14"/>
      <c r="N26" s="15"/>
      <c r="O26" s="16">
        <f>60319*0.2*1.01</f>
        <v>12184.438000000002</v>
      </c>
      <c r="P26" s="32">
        <f t="shared" si="2"/>
        <v>17144</v>
      </c>
      <c r="Q26" s="38">
        <f t="shared" si="3"/>
        <v>20.963492300513298</v>
      </c>
    </row>
    <row r="27" spans="2:32" x14ac:dyDescent="0.25">
      <c r="B27" s="5">
        <v>46015</v>
      </c>
      <c r="C27" s="39">
        <v>6104</v>
      </c>
      <c r="D27" s="105">
        <v>5620</v>
      </c>
      <c r="E27" s="32">
        <v>3937</v>
      </c>
      <c r="F27" s="101"/>
      <c r="G27" s="101"/>
      <c r="H27" s="101">
        <v>1033</v>
      </c>
      <c r="I27" s="101">
        <v>578</v>
      </c>
      <c r="J27" s="101">
        <v>0</v>
      </c>
      <c r="K27" s="50">
        <f t="shared" si="1"/>
        <v>362237.55200000003</v>
      </c>
      <c r="L27" s="13">
        <v>46059</v>
      </c>
      <c r="M27" s="14" t="s">
        <v>206</v>
      </c>
      <c r="N27" s="15"/>
      <c r="O27" s="16">
        <v>218803.62</v>
      </c>
      <c r="P27" s="32">
        <f t="shared" si="2"/>
        <v>17272</v>
      </c>
      <c r="Q27" s="38">
        <f t="shared" si="3"/>
        <v>20.972530801296898</v>
      </c>
      <c r="T27" s="13">
        <v>45944</v>
      </c>
      <c r="U27" s="14" t="s">
        <v>52</v>
      </c>
      <c r="V27" s="15"/>
      <c r="W27" s="16">
        <v>1000000</v>
      </c>
    </row>
    <row r="28" spans="2:32" x14ac:dyDescent="0.25">
      <c r="B28" s="5">
        <v>46016</v>
      </c>
      <c r="C28" s="39">
        <v>5463</v>
      </c>
      <c r="D28" s="105">
        <v>5625</v>
      </c>
      <c r="E28" s="32">
        <v>3869</v>
      </c>
      <c r="F28" s="101"/>
      <c r="G28" s="101"/>
      <c r="H28" s="101">
        <v>983</v>
      </c>
      <c r="I28" s="101">
        <v>588</v>
      </c>
      <c r="J28" s="101">
        <v>212</v>
      </c>
      <c r="K28" s="50">
        <f t="shared" si="1"/>
        <v>350913.02400000003</v>
      </c>
      <c r="L28" s="13">
        <v>46063</v>
      </c>
      <c r="M28" s="14" t="s">
        <v>206</v>
      </c>
      <c r="N28" s="15"/>
      <c r="O28" s="16">
        <v>1497398.43</v>
      </c>
      <c r="P28" s="32">
        <f t="shared" si="2"/>
        <v>16740</v>
      </c>
      <c r="Q28" s="38">
        <f t="shared" si="3"/>
        <v>20.962546236559142</v>
      </c>
      <c r="T28" s="13">
        <v>45965</v>
      </c>
      <c r="U28" s="14" t="s">
        <v>52</v>
      </c>
      <c r="V28" s="15" t="s">
        <v>159</v>
      </c>
      <c r="W28" s="16">
        <v>750000</v>
      </c>
    </row>
    <row r="29" spans="2:32" x14ac:dyDescent="0.25">
      <c r="B29" s="5">
        <v>46017</v>
      </c>
      <c r="C29" s="39">
        <v>5627</v>
      </c>
      <c r="D29" s="105">
        <v>5650</v>
      </c>
      <c r="E29" s="32">
        <v>3856</v>
      </c>
      <c r="F29" s="101"/>
      <c r="G29" s="101"/>
      <c r="H29" s="101">
        <v>1067</v>
      </c>
      <c r="I29" s="101">
        <v>536</v>
      </c>
      <c r="J29" s="101">
        <v>0</v>
      </c>
      <c r="K29" s="50">
        <f t="shared" si="1"/>
        <v>350917.97600000002</v>
      </c>
      <c r="O29" s="180"/>
      <c r="P29" s="32">
        <f t="shared" si="2"/>
        <v>16736</v>
      </c>
      <c r="Q29" s="38">
        <f t="shared" si="3"/>
        <v>20.967852294455067</v>
      </c>
      <c r="T29" t="s">
        <v>144</v>
      </c>
    </row>
    <row r="30" spans="2:32" x14ac:dyDescent="0.25">
      <c r="B30" s="5">
        <v>46018</v>
      </c>
      <c r="C30" s="39">
        <v>5562</v>
      </c>
      <c r="D30" s="105">
        <v>5620</v>
      </c>
      <c r="E30" s="32">
        <v>3804</v>
      </c>
      <c r="F30" s="101"/>
      <c r="G30" s="101"/>
      <c r="H30" s="101">
        <v>1043</v>
      </c>
      <c r="I30" s="101">
        <v>562</v>
      </c>
      <c r="J30" s="101">
        <v>231</v>
      </c>
      <c r="K30" s="50">
        <f t="shared" si="1"/>
        <v>352559.98400000005</v>
      </c>
      <c r="L30" s="17"/>
      <c r="M30" s="14"/>
      <c r="N30" s="15"/>
      <c r="O30" s="16"/>
      <c r="P30" s="32">
        <f t="shared" si="2"/>
        <v>16822</v>
      </c>
      <c r="Q30" s="38">
        <f t="shared" si="3"/>
        <v>20.958267982403999</v>
      </c>
    </row>
    <row r="31" spans="2:32" x14ac:dyDescent="0.25">
      <c r="B31" s="5">
        <v>46019</v>
      </c>
      <c r="C31" s="39">
        <v>5567</v>
      </c>
      <c r="D31" s="105">
        <v>5620</v>
      </c>
      <c r="E31" s="32">
        <v>3830</v>
      </c>
      <c r="F31" s="101"/>
      <c r="G31" s="101"/>
      <c r="H31" s="101">
        <v>921</v>
      </c>
      <c r="I31" s="101">
        <v>556</v>
      </c>
      <c r="J31" s="101">
        <v>0</v>
      </c>
      <c r="K31" s="50">
        <f t="shared" si="1"/>
        <v>345905.48000000004</v>
      </c>
      <c r="L31" s="17"/>
      <c r="M31" s="14"/>
      <c r="N31" s="15"/>
      <c r="O31" s="16"/>
      <c r="P31" s="32">
        <f t="shared" si="2"/>
        <v>16494</v>
      </c>
      <c r="Q31" s="38">
        <f t="shared" si="3"/>
        <v>20.971594519219114</v>
      </c>
      <c r="T31" s="13">
        <v>45945</v>
      </c>
      <c r="U31" s="14" t="s">
        <v>52</v>
      </c>
      <c r="V31" s="15"/>
      <c r="W31" s="16">
        <v>500000</v>
      </c>
    </row>
    <row r="32" spans="2:32" x14ac:dyDescent="0.25">
      <c r="B32" s="5">
        <v>46020</v>
      </c>
      <c r="C32" s="39">
        <v>4724</v>
      </c>
      <c r="D32" s="105">
        <v>5535</v>
      </c>
      <c r="E32" s="32">
        <v>3850</v>
      </c>
      <c r="F32" s="101"/>
      <c r="G32" s="101"/>
      <c r="H32" s="101">
        <v>1043</v>
      </c>
      <c r="I32" s="101">
        <v>602</v>
      </c>
      <c r="J32" s="101">
        <v>220</v>
      </c>
      <c r="K32" s="50">
        <f t="shared" si="1"/>
        <v>334800.59999999998</v>
      </c>
      <c r="L32" s="17"/>
      <c r="M32" s="14"/>
      <c r="N32" s="15"/>
      <c r="O32" s="16"/>
      <c r="P32" s="32">
        <f t="shared" si="2"/>
        <v>15974</v>
      </c>
      <c r="Q32" s="38">
        <f t="shared" si="3"/>
        <v>20.959096031050457</v>
      </c>
      <c r="T32" t="s">
        <v>160</v>
      </c>
    </row>
    <row r="33" spans="2:25" x14ac:dyDescent="0.25">
      <c r="B33" s="5">
        <v>46021</v>
      </c>
      <c r="C33" s="39">
        <v>6334</v>
      </c>
      <c r="D33" s="105">
        <v>5622</v>
      </c>
      <c r="E33" s="32">
        <v>3750</v>
      </c>
      <c r="F33" s="101"/>
      <c r="G33" s="101"/>
      <c r="H33" s="101">
        <v>1048</v>
      </c>
      <c r="I33" s="101">
        <v>565</v>
      </c>
      <c r="J33" s="101">
        <v>0</v>
      </c>
      <c r="K33" s="50">
        <f t="shared" si="1"/>
        <v>363092.4</v>
      </c>
      <c r="L33" s="17"/>
      <c r="M33" s="14"/>
      <c r="N33" s="15"/>
      <c r="O33" s="16"/>
      <c r="P33" s="32">
        <f t="shared" si="2"/>
        <v>17319</v>
      </c>
      <c r="Q33" s="38">
        <f t="shared" si="3"/>
        <v>20.96497488307639</v>
      </c>
    </row>
    <row r="34" spans="2:25" ht="15.75" thickBot="1" x14ac:dyDescent="0.3">
      <c r="B34" s="5">
        <v>46022</v>
      </c>
      <c r="C34" s="42">
        <v>5431</v>
      </c>
      <c r="D34" s="105">
        <v>5520</v>
      </c>
      <c r="E34" s="32">
        <v>3784</v>
      </c>
      <c r="F34" s="32"/>
      <c r="G34" s="32"/>
      <c r="H34" s="32">
        <v>1032</v>
      </c>
      <c r="I34" s="32">
        <v>560</v>
      </c>
      <c r="J34" s="101">
        <v>222</v>
      </c>
      <c r="K34" s="50">
        <f t="shared" si="1"/>
        <v>346866.26399999997</v>
      </c>
      <c r="L34" s="18"/>
      <c r="M34" s="19"/>
      <c r="N34" s="20"/>
      <c r="O34" s="21"/>
      <c r="P34" s="32">
        <f t="shared" si="2"/>
        <v>16549</v>
      </c>
      <c r="Q34" s="38">
        <f t="shared" si="3"/>
        <v>20.959953108949179</v>
      </c>
    </row>
    <row r="35" spans="2:25" x14ac:dyDescent="0.25">
      <c r="B35" s="33" t="s">
        <v>7</v>
      </c>
      <c r="C35" s="175">
        <f>SUM(C4:C34)</f>
        <v>170093</v>
      </c>
      <c r="D35" s="45">
        <f>SUM(D4:D34)</f>
        <v>174137</v>
      </c>
      <c r="E35" s="176">
        <f>SUM(E4:E34)</f>
        <v>118330</v>
      </c>
      <c r="F35" s="34">
        <f>SUM(F4:F34)</f>
        <v>0</v>
      </c>
      <c r="G35" s="176">
        <f>SUM(G4:G34)</f>
        <v>17957</v>
      </c>
      <c r="H35" s="176">
        <f t="shared" ref="H35" si="4">SUM(H4:H34)</f>
        <v>31553</v>
      </c>
      <c r="I35" s="176">
        <f>SUM(I4:I34)</f>
        <v>18490</v>
      </c>
      <c r="J35" s="176">
        <f>SUM(J4:J34)</f>
        <v>3413</v>
      </c>
      <c r="K35" s="45"/>
      <c r="L35" s="40"/>
      <c r="M35" s="200" t="s">
        <v>8</v>
      </c>
      <c r="N35" s="200"/>
      <c r="O35" s="22">
        <f>SUM(O4:O34)</f>
        <v>12536015.956809992</v>
      </c>
      <c r="P35" s="26"/>
      <c r="Q35" s="36"/>
      <c r="R35" s="26"/>
    </row>
    <row r="36" spans="2:25" x14ac:dyDescent="0.25">
      <c r="B36" s="23"/>
      <c r="C36" s="7"/>
      <c r="D36" s="7"/>
      <c r="E36" s="8"/>
      <c r="F36" s="102"/>
      <c r="G36" s="102"/>
      <c r="H36" s="102"/>
      <c r="I36" s="102"/>
      <c r="J36" s="102"/>
      <c r="K36" s="28"/>
      <c r="L36" s="14"/>
      <c r="M36" s="201" t="s">
        <v>9</v>
      </c>
      <c r="N36" s="201"/>
      <c r="O36" s="16">
        <f>K36+K37</f>
        <v>11183288.079999998</v>
      </c>
      <c r="P36" s="135">
        <f>O36-O4-O5-O6+O37</f>
        <v>11295120.960799998</v>
      </c>
      <c r="Q36" s="135">
        <v>11026760.93</v>
      </c>
      <c r="R36" s="26">
        <f>P36-Q36</f>
        <v>268360.03079999797</v>
      </c>
    </row>
    <row r="37" spans="2:25" x14ac:dyDescent="0.25">
      <c r="B37" s="23" t="s">
        <v>10</v>
      </c>
      <c r="C37" s="32">
        <f>C35+D35+E35+F35+G35+H35+I35+J35</f>
        <v>533973</v>
      </c>
      <c r="D37" s="39"/>
      <c r="E37" s="39"/>
      <c r="F37" s="39"/>
      <c r="G37" s="39">
        <f>G35*G3</f>
        <v>366322.8</v>
      </c>
      <c r="H37" s="39"/>
      <c r="I37" s="39"/>
      <c r="J37" s="39"/>
      <c r="K37" s="28">
        <f>SUM(K4:K34)</f>
        <v>11183288.079999998</v>
      </c>
      <c r="L37" s="14"/>
      <c r="M37" s="15" t="s">
        <v>11</v>
      </c>
      <c r="N37" s="15">
        <v>0.01</v>
      </c>
      <c r="O37" s="16">
        <f>O36*N37</f>
        <v>111832.88079999998</v>
      </c>
      <c r="R37" s="26"/>
      <c r="U37" s="68">
        <v>4975989.62</v>
      </c>
      <c r="V37" s="134" t="s">
        <v>10</v>
      </c>
      <c r="W37" s="134" t="s">
        <v>228</v>
      </c>
      <c r="X37" s="134"/>
      <c r="Y37" s="134" t="s">
        <v>229</v>
      </c>
    </row>
    <row r="38" spans="2:25" x14ac:dyDescent="0.25">
      <c r="B38" s="23"/>
      <c r="C38" s="7"/>
      <c r="D38" s="15"/>
      <c r="E38" s="8"/>
      <c r="F38" s="102"/>
      <c r="G38" s="102"/>
      <c r="H38" s="102"/>
      <c r="I38" s="102"/>
      <c r="J38" s="102"/>
      <c r="K38" s="28"/>
      <c r="L38" s="14"/>
      <c r="M38" s="15"/>
      <c r="N38" s="15"/>
      <c r="O38" s="16">
        <v>0</v>
      </c>
      <c r="U38" s="68">
        <v>3517567.4</v>
      </c>
      <c r="V38" s="174">
        <v>286452.46999999997</v>
      </c>
      <c r="W38" s="174">
        <f>+X38/V38</f>
        <v>1</v>
      </c>
      <c r="X38" s="174">
        <v>286452.46999999997</v>
      </c>
      <c r="Y38" s="174">
        <f>+X38*1.01</f>
        <v>289316.99469999998</v>
      </c>
    </row>
    <row r="39" spans="2:25" ht="15.75" thickBot="1" x14ac:dyDescent="0.3">
      <c r="B39" s="202" t="s">
        <v>12</v>
      </c>
      <c r="C39" s="203"/>
      <c r="D39" s="24"/>
      <c r="E39" s="29"/>
      <c r="F39" s="104"/>
      <c r="G39" s="104"/>
      <c r="H39" s="104"/>
      <c r="I39" s="104"/>
      <c r="J39" s="104"/>
      <c r="K39" s="30"/>
      <c r="L39" s="41"/>
      <c r="M39" s="204" t="s">
        <v>13</v>
      </c>
      <c r="N39" s="204"/>
      <c r="O39" s="25">
        <f>O36+O37+O38-O35</f>
        <v>-1240894.9960099943</v>
      </c>
      <c r="Q39" s="80">
        <f>11295120.96-12184.44</f>
        <v>11282936.520000001</v>
      </c>
      <c r="R39" s="80"/>
      <c r="T39" s="26"/>
      <c r="U39" s="68">
        <v>2533203.91</v>
      </c>
      <c r="V39" s="174">
        <v>129025.08</v>
      </c>
      <c r="W39" s="174"/>
      <c r="X39" s="174">
        <v>129025.08</v>
      </c>
      <c r="Y39" s="174">
        <f>+X39*1.01</f>
        <v>130315.3308</v>
      </c>
    </row>
    <row r="40" spans="2:25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9"/>
      <c r="U40" s="80"/>
      <c r="V40" s="177">
        <v>241506</v>
      </c>
      <c r="W40" s="177">
        <v>20.399999999999999</v>
      </c>
      <c r="X40" s="177">
        <v>129025.08</v>
      </c>
      <c r="Y40" s="177">
        <f>+X40*1.01</f>
        <v>130315.3308</v>
      </c>
    </row>
    <row r="41" spans="2:25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9"/>
      <c r="P41" s="98"/>
      <c r="Q41" s="99"/>
      <c r="U41" s="80">
        <f>SUM(U37:U40)</f>
        <v>11026760.93</v>
      </c>
      <c r="V41" s="177">
        <v>174137</v>
      </c>
      <c r="W41" s="177">
        <v>20</v>
      </c>
      <c r="X41" s="177">
        <v>129025.08</v>
      </c>
      <c r="Y41" s="177">
        <f>+X41*1.01</f>
        <v>130315.3308</v>
      </c>
    </row>
    <row r="42" spans="2:25" x14ac:dyDescent="0.25">
      <c r="O42" s="26"/>
      <c r="P42" s="98"/>
      <c r="Q42" s="99"/>
      <c r="U42" s="80"/>
      <c r="V42" s="177">
        <v>118330</v>
      </c>
      <c r="W42" s="177">
        <v>21.196000000000002</v>
      </c>
      <c r="X42" s="177">
        <v>129025.08</v>
      </c>
      <c r="Y42" s="177">
        <f>+X42*1.01</f>
        <v>130315.3308</v>
      </c>
    </row>
    <row r="43" spans="2:25" x14ac:dyDescent="0.25">
      <c r="P43" s="98"/>
      <c r="Q43" s="99"/>
      <c r="V43" s="174"/>
      <c r="W43" s="174"/>
      <c r="X43" s="174">
        <f>SUM(X38:X42)</f>
        <v>802552.78999999992</v>
      </c>
      <c r="Y43" s="174">
        <f>SUM(Y38:Y42)</f>
        <v>810578.31789999991</v>
      </c>
    </row>
    <row r="44" spans="2:25" x14ac:dyDescent="0.25">
      <c r="B44" s="208" t="s">
        <v>164</v>
      </c>
      <c r="C44" s="208"/>
      <c r="D44" s="208"/>
      <c r="F44" s="208" t="s">
        <v>175</v>
      </c>
      <c r="G44" s="208"/>
      <c r="H44" s="208"/>
      <c r="J44" s="208" t="s">
        <v>176</v>
      </c>
      <c r="K44" s="208"/>
      <c r="L44" s="208"/>
      <c r="N44" s="208" t="s">
        <v>146</v>
      </c>
      <c r="O44" s="208"/>
      <c r="P44" s="208"/>
      <c r="Q44" s="99"/>
      <c r="R44" s="11" t="s">
        <v>177</v>
      </c>
      <c r="V44" s="134"/>
      <c r="W44" s="134"/>
      <c r="X44" s="134"/>
      <c r="Y44" s="134"/>
    </row>
    <row r="45" spans="2:25" x14ac:dyDescent="0.25">
      <c r="Q45" s="99"/>
    </row>
    <row r="46" spans="2:25" x14ac:dyDescent="0.25">
      <c r="D46" s="127">
        <f>SUBTOTAL(109,D49:D65)</f>
        <v>700000</v>
      </c>
      <c r="H46" s="127">
        <f>SUBTOTAL(109,H49:H65)</f>
        <v>700000</v>
      </c>
      <c r="L46" s="127">
        <f>SUBTOTAL(109,L49:L65)</f>
        <v>0</v>
      </c>
      <c r="P46" s="127">
        <f>SUBTOTAL(109,P49:P65)</f>
        <v>0</v>
      </c>
      <c r="Q46" s="99"/>
      <c r="R46" s="128">
        <f>D46+H46+L46+P46</f>
        <v>1400000</v>
      </c>
    </row>
    <row r="47" spans="2:25" x14ac:dyDescent="0.25">
      <c r="B47" s="209" t="s">
        <v>162</v>
      </c>
      <c r="C47" s="209"/>
      <c r="D47" s="209"/>
      <c r="F47" s="209" t="s">
        <v>162</v>
      </c>
      <c r="G47" s="209"/>
      <c r="H47" s="209"/>
      <c r="J47" s="209" t="s">
        <v>162</v>
      </c>
      <c r="K47" s="209"/>
      <c r="L47" s="209"/>
      <c r="N47" s="209" t="s">
        <v>162</v>
      </c>
      <c r="O47" s="209"/>
      <c r="P47" s="209"/>
    </row>
    <row r="48" spans="2:25" x14ac:dyDescent="0.25">
      <c r="B48" s="121" t="s">
        <v>14</v>
      </c>
      <c r="C48" s="121" t="s">
        <v>163</v>
      </c>
      <c r="D48" s="122" t="s">
        <v>30</v>
      </c>
      <c r="F48" s="121" t="s">
        <v>14</v>
      </c>
      <c r="G48" s="121" t="s">
        <v>163</v>
      </c>
      <c r="H48" s="122" t="s">
        <v>30</v>
      </c>
      <c r="J48" s="121" t="s">
        <v>14</v>
      </c>
      <c r="K48" s="121" t="s">
        <v>163</v>
      </c>
      <c r="L48" s="122" t="s">
        <v>30</v>
      </c>
      <c r="N48" s="121" t="s">
        <v>14</v>
      </c>
      <c r="O48" s="121" t="s">
        <v>163</v>
      </c>
      <c r="P48" s="122" t="s">
        <v>30</v>
      </c>
      <c r="Q48" s="26"/>
    </row>
    <row r="49" spans="2:20" x14ac:dyDescent="0.25">
      <c r="B49" s="83">
        <v>45940</v>
      </c>
      <c r="C49" s="11" t="s">
        <v>132</v>
      </c>
      <c r="D49" s="126">
        <v>500000</v>
      </c>
      <c r="F49" s="83">
        <v>45994</v>
      </c>
      <c r="G49" s="11" t="s">
        <v>134</v>
      </c>
      <c r="H49" s="126">
        <v>1000000</v>
      </c>
      <c r="J49" s="83">
        <v>45944</v>
      </c>
      <c r="K49" s="11" t="s">
        <v>52</v>
      </c>
      <c r="L49" s="126">
        <v>1000000</v>
      </c>
      <c r="N49" s="83">
        <v>45945</v>
      </c>
      <c r="O49" s="11" t="s">
        <v>52</v>
      </c>
      <c r="P49" s="126">
        <v>500000</v>
      </c>
    </row>
    <row r="50" spans="2:20" x14ac:dyDescent="0.25">
      <c r="B50" s="83">
        <v>46006</v>
      </c>
      <c r="C50" s="11" t="s">
        <v>133</v>
      </c>
      <c r="D50" s="126">
        <v>500000</v>
      </c>
      <c r="F50" s="129" t="s">
        <v>165</v>
      </c>
      <c r="G50" s="96"/>
      <c r="H50" s="123">
        <v>-100000</v>
      </c>
      <c r="J50" s="83">
        <v>45965</v>
      </c>
      <c r="K50" s="11" t="s">
        <v>52</v>
      </c>
      <c r="L50" s="126">
        <v>750000</v>
      </c>
      <c r="N50" s="129" t="s">
        <v>165</v>
      </c>
      <c r="O50" s="96"/>
      <c r="P50" s="131">
        <v>-500000</v>
      </c>
      <c r="T50" s="181"/>
    </row>
    <row r="51" spans="2:20" x14ac:dyDescent="0.25">
      <c r="B51" s="129" t="s">
        <v>165</v>
      </c>
      <c r="C51" s="96"/>
      <c r="D51" s="123">
        <v>-100000</v>
      </c>
      <c r="F51" s="96" t="s">
        <v>166</v>
      </c>
      <c r="G51" s="96"/>
      <c r="H51" s="123">
        <v>-100000</v>
      </c>
      <c r="J51" s="129" t="s">
        <v>165</v>
      </c>
      <c r="K51" s="96"/>
      <c r="L51" s="123">
        <v>-574557.67000000004</v>
      </c>
      <c r="N51" s="15"/>
      <c r="O51" s="15"/>
      <c r="P51" s="79"/>
    </row>
    <row r="52" spans="2:20" x14ac:dyDescent="0.25">
      <c r="B52" s="96" t="s">
        <v>166</v>
      </c>
      <c r="C52" s="96"/>
      <c r="D52" s="123">
        <v>-100000</v>
      </c>
      <c r="F52" s="129" t="s">
        <v>167</v>
      </c>
      <c r="G52" s="96"/>
      <c r="H52" s="123">
        <v>-100000</v>
      </c>
      <c r="J52" s="96" t="s">
        <v>166</v>
      </c>
      <c r="K52" s="96"/>
      <c r="L52" s="152">
        <v>-1175442.33</v>
      </c>
      <c r="N52" s="124"/>
      <c r="O52" s="15"/>
      <c r="P52" s="125"/>
      <c r="T52" s="26"/>
    </row>
    <row r="53" spans="2:20" x14ac:dyDescent="0.25">
      <c r="B53" s="129" t="s">
        <v>167</v>
      </c>
      <c r="C53" s="96"/>
      <c r="D53" s="123">
        <v>-100000</v>
      </c>
      <c r="F53" s="15" t="s">
        <v>168</v>
      </c>
      <c r="G53" s="15"/>
      <c r="H53" s="79"/>
      <c r="J53" s="124"/>
      <c r="K53" s="15"/>
      <c r="L53" s="79"/>
      <c r="N53" s="15"/>
      <c r="O53" s="15"/>
      <c r="P53" s="79"/>
    </row>
    <row r="54" spans="2:20" x14ac:dyDescent="0.25">
      <c r="B54" s="15" t="s">
        <v>168</v>
      </c>
      <c r="C54" s="15"/>
      <c r="D54" s="125"/>
      <c r="F54" s="124" t="s">
        <v>169</v>
      </c>
      <c r="G54" s="15"/>
      <c r="H54" s="125"/>
      <c r="J54" s="15" t="s">
        <v>212</v>
      </c>
      <c r="K54" s="15"/>
      <c r="L54" s="125"/>
      <c r="N54" s="124"/>
      <c r="O54" s="15"/>
      <c r="P54" s="125"/>
    </row>
    <row r="55" spans="2:20" x14ac:dyDescent="0.25">
      <c r="B55" s="124" t="s">
        <v>169</v>
      </c>
      <c r="C55" s="15"/>
      <c r="D55" s="79"/>
      <c r="F55" s="124" t="s">
        <v>170</v>
      </c>
      <c r="G55" s="15"/>
      <c r="H55" s="79"/>
      <c r="J55" s="124"/>
      <c r="K55" s="15"/>
      <c r="L55" s="79"/>
      <c r="N55" s="124"/>
      <c r="O55" s="15"/>
      <c r="P55" s="79"/>
    </row>
    <row r="56" spans="2:20" x14ac:dyDescent="0.25">
      <c r="B56" s="124" t="s">
        <v>170</v>
      </c>
      <c r="C56" s="15"/>
      <c r="D56" s="79"/>
      <c r="F56" s="15" t="s">
        <v>171</v>
      </c>
      <c r="G56" s="15"/>
      <c r="H56" s="79"/>
      <c r="J56" s="124"/>
      <c r="K56" s="15"/>
      <c r="L56" s="79"/>
      <c r="N56" s="15"/>
      <c r="O56" s="15"/>
      <c r="P56" s="79"/>
    </row>
    <row r="57" spans="2:20" x14ac:dyDescent="0.25">
      <c r="B57" s="15" t="s">
        <v>171</v>
      </c>
      <c r="C57" s="15"/>
      <c r="D57" s="125"/>
      <c r="F57" s="15" t="s">
        <v>172</v>
      </c>
      <c r="G57" s="15"/>
      <c r="H57" s="125"/>
      <c r="J57" s="15"/>
      <c r="K57" s="15"/>
      <c r="L57" s="125"/>
      <c r="N57" s="15"/>
      <c r="O57" s="15"/>
      <c r="P57" s="125"/>
    </row>
    <row r="58" spans="2:20" x14ac:dyDescent="0.25">
      <c r="B58" s="15" t="s">
        <v>172</v>
      </c>
      <c r="C58" s="15"/>
      <c r="D58" s="79"/>
      <c r="F58" s="15" t="s">
        <v>173</v>
      </c>
      <c r="G58" s="15"/>
      <c r="H58" s="79"/>
      <c r="J58" s="15"/>
      <c r="K58" s="15"/>
      <c r="L58" s="79"/>
      <c r="N58" s="15"/>
      <c r="O58" s="15"/>
      <c r="P58" s="79"/>
    </row>
    <row r="59" spans="2:20" x14ac:dyDescent="0.25">
      <c r="B59" s="15" t="s">
        <v>173</v>
      </c>
      <c r="C59" s="15"/>
      <c r="D59" s="125"/>
      <c r="F59" s="124" t="s">
        <v>174</v>
      </c>
      <c r="G59" s="15"/>
      <c r="H59" s="125"/>
      <c r="J59" s="15"/>
      <c r="K59" s="15"/>
      <c r="L59" s="125"/>
      <c r="N59" s="124"/>
      <c r="O59" s="15"/>
      <c r="P59" s="125"/>
    </row>
    <row r="60" spans="2:20" x14ac:dyDescent="0.25">
      <c r="B60" s="124" t="s">
        <v>174</v>
      </c>
      <c r="C60" s="15"/>
      <c r="D60" s="79"/>
      <c r="F60" s="15"/>
      <c r="G60" s="15"/>
      <c r="H60" s="79"/>
      <c r="J60" s="124"/>
      <c r="K60" s="15"/>
      <c r="L60" s="79"/>
      <c r="N60" s="124"/>
      <c r="O60" s="15"/>
      <c r="P60" s="125"/>
    </row>
    <row r="61" spans="2:20" x14ac:dyDescent="0.25">
      <c r="B61" s="15"/>
      <c r="C61" s="15"/>
      <c r="D61" s="125"/>
      <c r="F61" s="15"/>
      <c r="G61" s="15"/>
      <c r="H61" s="125"/>
      <c r="J61" s="15"/>
      <c r="K61" s="15"/>
      <c r="L61" s="125"/>
      <c r="N61" s="124"/>
      <c r="O61" s="15"/>
      <c r="P61" s="125"/>
    </row>
  </sheetData>
  <mergeCells count="15">
    <mergeCell ref="B47:D47"/>
    <mergeCell ref="F47:H47"/>
    <mergeCell ref="J47:L47"/>
    <mergeCell ref="N47:P47"/>
    <mergeCell ref="K2:O2"/>
    <mergeCell ref="M35:N35"/>
    <mergeCell ref="M36:N36"/>
    <mergeCell ref="B39:C39"/>
    <mergeCell ref="M39:N39"/>
    <mergeCell ref="B40:O40"/>
    <mergeCell ref="B41:O41"/>
    <mergeCell ref="B44:D44"/>
    <mergeCell ref="F44:H44"/>
    <mergeCell ref="J44:L44"/>
    <mergeCell ref="N44:P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7A83F-FB1F-4A65-A47D-7B155743DE6E}">
  <dimension ref="B1:AG61"/>
  <sheetViews>
    <sheetView topLeftCell="A10" zoomScale="85" zoomScaleNormal="85" workbookViewId="0">
      <selection activeCell="N29" sqref="N29"/>
    </sheetView>
  </sheetViews>
  <sheetFormatPr defaultRowHeight="15" x14ac:dyDescent="0.25"/>
  <cols>
    <col min="1" max="1" width="5.140625" customWidth="1"/>
    <col min="2" max="2" width="10.28515625" bestFit="1" customWidth="1"/>
    <col min="3" max="3" width="12.5703125" bestFit="1" customWidth="1"/>
    <col min="4" max="4" width="16.28515625" bestFit="1" customWidth="1"/>
    <col min="5" max="5" width="15" bestFit="1" customWidth="1"/>
    <col min="6" max="6" width="10.28515625" bestFit="1" customWidth="1"/>
    <col min="7" max="10" width="12.7109375" customWidth="1"/>
    <col min="11" max="11" width="13.42578125" customWidth="1"/>
    <col min="12" max="12" width="14.42578125" customWidth="1"/>
    <col min="13" max="13" width="12.28515625" customWidth="1"/>
    <col min="14" max="14" width="9.85546875" customWidth="1"/>
    <col min="15" max="15" width="13.85546875" customWidth="1"/>
    <col min="16" max="16" width="13.42578125" customWidth="1"/>
    <col min="17" max="17" width="13.85546875" customWidth="1"/>
    <col min="18" max="18" width="17.28515625" customWidth="1"/>
    <col min="19" max="19" width="4.140625" customWidth="1"/>
    <col min="20" max="20" width="12.28515625" customWidth="1"/>
    <col min="21" max="22" width="13.42578125" bestFit="1" customWidth="1"/>
    <col min="23" max="23" width="26.7109375" bestFit="1" customWidth="1"/>
    <col min="24" max="24" width="4.140625" bestFit="1" customWidth="1"/>
    <col min="25" max="25" width="6.42578125" bestFit="1" customWidth="1"/>
    <col min="26" max="26" width="24.85546875" bestFit="1" customWidth="1"/>
    <col min="27" max="27" width="7" bestFit="1" customWidth="1"/>
    <col min="28" max="28" width="5" bestFit="1" customWidth="1"/>
    <col min="29" max="29" width="11.28515625" bestFit="1" customWidth="1"/>
    <col min="30" max="30" width="9.85546875" bestFit="1" customWidth="1"/>
    <col min="31" max="31" width="10.85546875" bestFit="1" customWidth="1"/>
    <col min="32" max="32" width="11.42578125" bestFit="1" customWidth="1"/>
    <col min="33" max="33" width="12.85546875" customWidth="1"/>
  </cols>
  <sheetData>
    <row r="1" spans="2:33" ht="15.75" thickBot="1" x14ac:dyDescent="0.3"/>
    <row r="2" spans="2:33" ht="25.5" customHeight="1" thickBot="1" x14ac:dyDescent="0.3">
      <c r="B2" s="47"/>
      <c r="C2" s="66" t="s">
        <v>32</v>
      </c>
      <c r="D2" s="67" t="s">
        <v>31</v>
      </c>
      <c r="E2" s="65" t="s">
        <v>44</v>
      </c>
      <c r="F2" s="65" t="s">
        <v>137</v>
      </c>
      <c r="G2" s="112" t="s">
        <v>145</v>
      </c>
      <c r="H2" s="112" t="s">
        <v>146</v>
      </c>
      <c r="I2" s="112" t="s">
        <v>147</v>
      </c>
      <c r="J2" s="112" t="s">
        <v>161</v>
      </c>
      <c r="K2" s="194" t="s">
        <v>27</v>
      </c>
      <c r="L2" s="195"/>
      <c r="M2" s="195"/>
      <c r="N2" s="195"/>
      <c r="O2" s="196"/>
      <c r="T2" s="31" t="s">
        <v>14</v>
      </c>
      <c r="U2" s="31" t="s">
        <v>21</v>
      </c>
      <c r="V2" s="31" t="s">
        <v>22</v>
      </c>
      <c r="W2" s="31" t="s">
        <v>15</v>
      </c>
      <c r="X2" s="31" t="s">
        <v>16</v>
      </c>
      <c r="Y2" s="31" t="s">
        <v>23</v>
      </c>
      <c r="Z2" s="31" t="s">
        <v>17</v>
      </c>
      <c r="AA2" s="31" t="s">
        <v>18</v>
      </c>
      <c r="AB2" s="31" t="s">
        <v>19</v>
      </c>
      <c r="AC2" s="31" t="s">
        <v>20</v>
      </c>
      <c r="AD2" s="31" t="s">
        <v>24</v>
      </c>
      <c r="AE2" s="31" t="s">
        <v>25</v>
      </c>
      <c r="AF2" s="31" t="s">
        <v>26</v>
      </c>
      <c r="AG2" s="32">
        <f>SUM(AF:AF)</f>
        <v>0</v>
      </c>
    </row>
    <row r="3" spans="2:33" x14ac:dyDescent="0.25">
      <c r="B3" s="1" t="s">
        <v>14</v>
      </c>
      <c r="C3" s="170">
        <f>21.5+0.196</f>
        <v>21.696000000000002</v>
      </c>
      <c r="D3" s="173">
        <f>21+0.196</f>
        <v>21.196000000000002</v>
      </c>
      <c r="E3" s="170">
        <f>21.75+0.196</f>
        <v>21.946000000000002</v>
      </c>
      <c r="F3" s="170"/>
      <c r="G3" s="170"/>
      <c r="H3" s="170">
        <v>20.399999999999999</v>
      </c>
      <c r="I3" s="170">
        <v>20.399999999999999</v>
      </c>
      <c r="J3" s="170">
        <v>20.399999999999999</v>
      </c>
      <c r="K3" s="27" t="s">
        <v>30</v>
      </c>
      <c r="L3" s="1" t="s">
        <v>0</v>
      </c>
      <c r="M3" s="3"/>
      <c r="N3" s="2" t="s">
        <v>2</v>
      </c>
      <c r="O3" s="4" t="s">
        <v>1</v>
      </c>
      <c r="P3" s="37" t="s">
        <v>29</v>
      </c>
      <c r="Q3" s="37" t="s">
        <v>28</v>
      </c>
    </row>
    <row r="4" spans="2:33" x14ac:dyDescent="0.25">
      <c r="B4" s="5">
        <v>46023</v>
      </c>
      <c r="C4" s="39">
        <v>5957</v>
      </c>
      <c r="D4" s="105">
        <v>5320</v>
      </c>
      <c r="E4" s="32">
        <v>3835</v>
      </c>
      <c r="F4" s="101"/>
      <c r="G4" s="101"/>
      <c r="H4" s="101">
        <v>1117</v>
      </c>
      <c r="I4" s="101">
        <v>590</v>
      </c>
      <c r="J4" s="101">
        <v>0</v>
      </c>
      <c r="K4" s="50">
        <f>(C4*$C$3)+(D4*$D$3)+(E4*$E$3)+(F4*F$3)+(G4*G$3)+(H4*H$3)+(I4*I$3)+(J4*J$3)</f>
        <v>360991.50200000004</v>
      </c>
      <c r="L4" s="9"/>
      <c r="M4" s="10" t="s">
        <v>3</v>
      </c>
      <c r="N4" s="11">
        <v>0.01</v>
      </c>
      <c r="O4" s="12"/>
      <c r="P4" s="32">
        <f>SUM(C4:J4)</f>
        <v>16819</v>
      </c>
      <c r="Q4" s="38">
        <f>K4/P4</f>
        <v>21.46331541708782</v>
      </c>
    </row>
    <row r="5" spans="2:33" x14ac:dyDescent="0.25">
      <c r="B5" s="5">
        <v>46024</v>
      </c>
      <c r="C5" s="39">
        <v>4030</v>
      </c>
      <c r="D5" s="105">
        <v>5125</v>
      </c>
      <c r="E5" s="32">
        <v>3856</v>
      </c>
      <c r="F5" s="101"/>
      <c r="G5" s="101"/>
      <c r="H5" s="101">
        <v>986</v>
      </c>
      <c r="I5" s="101">
        <v>582</v>
      </c>
      <c r="J5" s="101">
        <v>238</v>
      </c>
      <c r="K5" s="50">
        <f t="shared" ref="K5:K34" si="0">(C5*$C$3)+(D5*$D$3)+(E5*$E$3)+(F5*F$3)+(G5*G$3)+(H5*H$3)+(I5*I$3)+(J5*J$3)</f>
        <v>317530.55600000004</v>
      </c>
      <c r="L5" s="9"/>
      <c r="M5" s="10" t="s">
        <v>4</v>
      </c>
      <c r="N5" s="11">
        <v>1E-3</v>
      </c>
      <c r="O5" s="12"/>
      <c r="P5" s="32">
        <f t="shared" ref="P5:P34" si="1">SUM(C5:J5)</f>
        <v>14817</v>
      </c>
      <c r="Q5" s="38">
        <f t="shared" ref="Q5:Q34" si="2">K5/P5</f>
        <v>21.430151582641564</v>
      </c>
    </row>
    <row r="6" spans="2:33" x14ac:dyDescent="0.25">
      <c r="B6" s="5">
        <v>46025</v>
      </c>
      <c r="C6" s="39">
        <v>7118</v>
      </c>
      <c r="D6" s="105">
        <v>5210</v>
      </c>
      <c r="E6" s="32">
        <v>3814</v>
      </c>
      <c r="F6" s="101"/>
      <c r="G6" s="101"/>
      <c r="H6" s="101">
        <v>1081</v>
      </c>
      <c r="I6" s="101">
        <v>554</v>
      </c>
      <c r="J6" s="101">
        <v>0</v>
      </c>
      <c r="K6" s="50">
        <f t="shared" si="0"/>
        <v>381919.33199999999</v>
      </c>
      <c r="L6" s="9"/>
      <c r="M6" s="10" t="s">
        <v>5</v>
      </c>
      <c r="N6" s="11"/>
      <c r="O6" s="12"/>
      <c r="P6" s="32">
        <f t="shared" si="1"/>
        <v>17777</v>
      </c>
      <c r="Q6" s="38">
        <f t="shared" si="2"/>
        <v>21.483902345727625</v>
      </c>
    </row>
    <row r="7" spans="2:33" x14ac:dyDescent="0.25">
      <c r="B7" s="5">
        <v>46026</v>
      </c>
      <c r="C7" s="39">
        <v>5814</v>
      </c>
      <c r="D7" s="105">
        <v>4816</v>
      </c>
      <c r="E7" s="32">
        <v>3833</v>
      </c>
      <c r="F7" s="101"/>
      <c r="G7" s="101"/>
      <c r="H7" s="101">
        <v>1046</v>
      </c>
      <c r="I7" s="101">
        <v>785</v>
      </c>
      <c r="J7" s="101">
        <v>0</v>
      </c>
      <c r="K7" s="50">
        <f t="shared" si="0"/>
        <v>349691.89800000004</v>
      </c>
      <c r="L7" s="9"/>
      <c r="M7" s="10" t="s">
        <v>6</v>
      </c>
      <c r="N7" s="11"/>
      <c r="O7" s="12">
        <f>-'ARALIK 2025'!O39</f>
        <v>1240894.9960099943</v>
      </c>
      <c r="P7" s="32">
        <f t="shared" si="1"/>
        <v>16294</v>
      </c>
      <c r="Q7" s="38">
        <f t="shared" si="2"/>
        <v>21.461390573217138</v>
      </c>
      <c r="T7">
        <v>20.399999999999999</v>
      </c>
      <c r="U7">
        <v>20.6</v>
      </c>
    </row>
    <row r="8" spans="2:33" x14ac:dyDescent="0.25">
      <c r="B8" s="5">
        <v>46027</v>
      </c>
      <c r="C8" s="39">
        <v>6315</v>
      </c>
      <c r="D8" s="105">
        <v>4800</v>
      </c>
      <c r="E8" s="32">
        <v>3760</v>
      </c>
      <c r="F8" s="101"/>
      <c r="G8" s="101"/>
      <c r="H8" s="101">
        <v>1063</v>
      </c>
      <c r="I8" s="101">
        <v>359</v>
      </c>
      <c r="J8" s="101">
        <v>346</v>
      </c>
      <c r="K8" s="50">
        <f t="shared" si="0"/>
        <v>357335.20000000007</v>
      </c>
      <c r="L8" s="107"/>
      <c r="M8" s="14"/>
      <c r="N8" s="15"/>
      <c r="O8" s="106"/>
      <c r="P8" s="32">
        <f t="shared" si="1"/>
        <v>16643</v>
      </c>
      <c r="Q8" s="38">
        <f t="shared" si="2"/>
        <v>21.470600252358352</v>
      </c>
      <c r="T8">
        <v>21.5</v>
      </c>
      <c r="U8">
        <v>22.5</v>
      </c>
    </row>
    <row r="9" spans="2:33" x14ac:dyDescent="0.25">
      <c r="B9" s="5">
        <v>46028</v>
      </c>
      <c r="C9" s="39">
        <v>7839</v>
      </c>
      <c r="D9" s="105">
        <v>3123</v>
      </c>
      <c r="E9" s="32">
        <v>3897</v>
      </c>
      <c r="F9" s="101"/>
      <c r="G9" s="101"/>
      <c r="H9" s="101">
        <v>1059</v>
      </c>
      <c r="I9" s="101">
        <v>551</v>
      </c>
      <c r="J9" s="101">
        <v>0</v>
      </c>
      <c r="K9" s="50">
        <f t="shared" si="0"/>
        <v>354637.61400000006</v>
      </c>
      <c r="L9" s="130"/>
      <c r="M9" s="14"/>
      <c r="N9" s="15"/>
      <c r="O9" s="106"/>
      <c r="P9" s="32">
        <f t="shared" si="1"/>
        <v>16469</v>
      </c>
      <c r="Q9" s="38">
        <f t="shared" si="2"/>
        <v>21.533645880138444</v>
      </c>
      <c r="T9">
        <f>T8-T7</f>
        <v>1.1000000000000014</v>
      </c>
      <c r="U9">
        <f>+U8-U7</f>
        <v>1.8999999999999986</v>
      </c>
    </row>
    <row r="10" spans="2:33" x14ac:dyDescent="0.25">
      <c r="B10" s="5">
        <v>46029</v>
      </c>
      <c r="C10" s="39">
        <v>4943</v>
      </c>
      <c r="D10" s="105">
        <v>4804</v>
      </c>
      <c r="E10" s="32">
        <v>3900</v>
      </c>
      <c r="F10" s="101"/>
      <c r="G10" s="101"/>
      <c r="H10" s="101">
        <v>1106</v>
      </c>
      <c r="I10" s="101">
        <v>577</v>
      </c>
      <c r="J10" s="101">
        <v>220</v>
      </c>
      <c r="K10" s="50">
        <f t="shared" si="0"/>
        <v>333479.51200000005</v>
      </c>
      <c r="L10" s="107"/>
      <c r="M10" s="14"/>
      <c r="N10" s="15"/>
      <c r="O10" s="106"/>
      <c r="P10" s="32">
        <f t="shared" si="1"/>
        <v>15550</v>
      </c>
      <c r="Q10" s="38">
        <f t="shared" si="2"/>
        <v>21.445627781350485</v>
      </c>
    </row>
    <row r="11" spans="2:33" x14ac:dyDescent="0.25">
      <c r="B11" s="5">
        <v>46030</v>
      </c>
      <c r="C11" s="39">
        <v>7494</v>
      </c>
      <c r="D11" s="105">
        <v>4818</v>
      </c>
      <c r="E11" s="32">
        <v>3905</v>
      </c>
      <c r="F11" s="101"/>
      <c r="G11" s="101"/>
      <c r="H11" s="101">
        <v>869</v>
      </c>
      <c r="I11" s="101">
        <v>577</v>
      </c>
      <c r="J11" s="101">
        <v>0</v>
      </c>
      <c r="K11" s="50">
        <f t="shared" si="0"/>
        <v>379909.68199999997</v>
      </c>
      <c r="L11" s="107"/>
      <c r="M11" s="14"/>
      <c r="N11" s="15"/>
      <c r="O11" s="106"/>
      <c r="P11" s="32">
        <f>SUM(C11:J11)</f>
        <v>17663</v>
      </c>
      <c r="Q11" s="38">
        <f t="shared" si="2"/>
        <v>21.508785710241746</v>
      </c>
    </row>
    <row r="12" spans="2:33" x14ac:dyDescent="0.25">
      <c r="B12" s="5">
        <v>46031</v>
      </c>
      <c r="C12" s="39">
        <v>7272</v>
      </c>
      <c r="D12" s="105">
        <v>4813</v>
      </c>
      <c r="E12" s="32">
        <v>3822</v>
      </c>
      <c r="F12" s="101"/>
      <c r="G12" s="101"/>
      <c r="H12" s="101">
        <v>1260</v>
      </c>
      <c r="I12" s="101">
        <v>601</v>
      </c>
      <c r="J12" s="101">
        <v>273</v>
      </c>
      <c r="K12" s="50">
        <f t="shared" si="0"/>
        <v>387200.87200000009</v>
      </c>
      <c r="L12" s="171" t="s">
        <v>223</v>
      </c>
      <c r="M12" s="14"/>
      <c r="N12" s="15"/>
      <c r="O12" s="106">
        <v>100000</v>
      </c>
      <c r="P12" s="32">
        <f t="shared" si="1"/>
        <v>18041</v>
      </c>
      <c r="Q12" s="38">
        <f t="shared" si="2"/>
        <v>21.462273266448651</v>
      </c>
    </row>
    <row r="13" spans="2:33" x14ac:dyDescent="0.25">
      <c r="B13" s="5">
        <v>46032</v>
      </c>
      <c r="C13" s="39">
        <v>5331</v>
      </c>
      <c r="D13" s="105">
        <v>4819</v>
      </c>
      <c r="E13" s="32">
        <v>3779</v>
      </c>
      <c r="F13" s="101"/>
      <c r="G13" s="101"/>
      <c r="H13" s="101">
        <v>1032</v>
      </c>
      <c r="I13" s="101">
        <v>556</v>
      </c>
      <c r="J13" s="101">
        <v>0</v>
      </c>
      <c r="K13" s="50">
        <f t="shared" si="0"/>
        <v>333134.03400000004</v>
      </c>
      <c r="L13" s="171" t="s">
        <v>224</v>
      </c>
      <c r="M13" s="14"/>
      <c r="N13" s="15"/>
      <c r="O13" s="106">
        <v>100000</v>
      </c>
      <c r="P13" s="32">
        <f t="shared" si="1"/>
        <v>15517</v>
      </c>
      <c r="Q13" s="38">
        <f t="shared" si="2"/>
        <v>21.468971708448802</v>
      </c>
    </row>
    <row r="14" spans="2:33" x14ac:dyDescent="0.25">
      <c r="B14" s="5">
        <v>46033</v>
      </c>
      <c r="C14" s="39">
        <v>7100</v>
      </c>
      <c r="D14" s="105">
        <v>4811</v>
      </c>
      <c r="E14" s="32">
        <v>3746</v>
      </c>
      <c r="F14" s="101"/>
      <c r="G14" s="101"/>
      <c r="H14" s="101">
        <v>1130</v>
      </c>
      <c r="I14" s="101">
        <v>561</v>
      </c>
      <c r="J14" s="101">
        <v>204</v>
      </c>
      <c r="K14" s="50">
        <f t="shared" si="0"/>
        <v>376883.272</v>
      </c>
      <c r="L14" s="107"/>
      <c r="M14" s="14"/>
      <c r="N14" s="15"/>
      <c r="O14" s="106"/>
      <c r="P14" s="32">
        <f t="shared" si="1"/>
        <v>17552</v>
      </c>
      <c r="Q14" s="38">
        <f t="shared" si="2"/>
        <v>21.472383318140384</v>
      </c>
    </row>
    <row r="15" spans="2:33" x14ac:dyDescent="0.25">
      <c r="B15" s="5">
        <v>46034</v>
      </c>
      <c r="C15" s="39">
        <v>5462</v>
      </c>
      <c r="D15" s="105">
        <v>4813</v>
      </c>
      <c r="E15" s="32">
        <v>3842</v>
      </c>
      <c r="F15" s="101"/>
      <c r="G15" s="101"/>
      <c r="H15" s="101">
        <v>1084</v>
      </c>
      <c r="I15" s="101">
        <v>555</v>
      </c>
      <c r="J15" s="101">
        <v>0</v>
      </c>
      <c r="K15" s="50">
        <f t="shared" si="0"/>
        <v>338272.03200000001</v>
      </c>
      <c r="L15" s="17" t="s">
        <v>227</v>
      </c>
      <c r="M15" s="14"/>
      <c r="N15" s="15"/>
      <c r="O15" s="16">
        <v>6435.6</v>
      </c>
      <c r="P15" s="32">
        <f t="shared" si="1"/>
        <v>15756</v>
      </c>
      <c r="Q15" s="38">
        <f t="shared" si="2"/>
        <v>21.469410510281797</v>
      </c>
    </row>
    <row r="16" spans="2:33" x14ac:dyDescent="0.25">
      <c r="B16" s="5">
        <v>46035</v>
      </c>
      <c r="C16" s="39">
        <v>7308</v>
      </c>
      <c r="D16" s="105">
        <v>4817</v>
      </c>
      <c r="E16" s="32">
        <v>3813</v>
      </c>
      <c r="F16" s="101"/>
      <c r="G16" s="101"/>
      <c r="H16" s="101">
        <v>1062</v>
      </c>
      <c r="I16" s="101">
        <v>569</v>
      </c>
      <c r="J16" s="101">
        <v>243</v>
      </c>
      <c r="K16" s="50">
        <f t="shared" si="0"/>
        <v>382565.19800000003</v>
      </c>
      <c r="L16" s="17"/>
      <c r="M16" s="14"/>
      <c r="N16" s="15"/>
      <c r="O16" s="16"/>
      <c r="P16" s="32">
        <f t="shared" si="1"/>
        <v>17812</v>
      </c>
      <c r="Q16" s="38">
        <f t="shared" si="2"/>
        <v>21.477947338872671</v>
      </c>
    </row>
    <row r="17" spans="2:23" x14ac:dyDescent="0.25">
      <c r="B17" s="5">
        <v>46036</v>
      </c>
      <c r="C17" s="39">
        <v>4881</v>
      </c>
      <c r="D17" s="105">
        <v>4804</v>
      </c>
      <c r="E17" s="32">
        <v>3855</v>
      </c>
      <c r="F17" s="101"/>
      <c r="G17" s="101"/>
      <c r="H17" s="101">
        <v>1064</v>
      </c>
      <c r="I17" s="101">
        <v>563</v>
      </c>
      <c r="J17" s="101">
        <v>0</v>
      </c>
      <c r="K17" s="50">
        <f t="shared" si="0"/>
        <v>325516.39</v>
      </c>
      <c r="L17" s="17"/>
      <c r="M17" s="14"/>
      <c r="N17" s="15"/>
      <c r="O17" s="16"/>
      <c r="P17" s="32">
        <f>SUM(C17:J17)</f>
        <v>15167</v>
      </c>
      <c r="Q17" s="38">
        <f t="shared" si="2"/>
        <v>21.462147425331313</v>
      </c>
    </row>
    <row r="18" spans="2:23" x14ac:dyDescent="0.25">
      <c r="B18" s="5">
        <v>46037</v>
      </c>
      <c r="C18" s="39">
        <v>6219</v>
      </c>
      <c r="D18" s="105">
        <v>4818</v>
      </c>
      <c r="E18" s="32">
        <v>3633</v>
      </c>
      <c r="F18" s="101"/>
      <c r="G18" s="101"/>
      <c r="H18" s="101">
        <v>643</v>
      </c>
      <c r="I18" s="101">
        <v>520</v>
      </c>
      <c r="J18" s="101">
        <v>240</v>
      </c>
      <c r="K18" s="50">
        <f t="shared" si="0"/>
        <v>345400.77</v>
      </c>
      <c r="L18" s="17"/>
      <c r="M18" s="14"/>
      <c r="N18" s="15"/>
      <c r="O18" s="16"/>
      <c r="P18" s="32">
        <f t="shared" si="1"/>
        <v>16073</v>
      </c>
      <c r="Q18" s="38">
        <f t="shared" si="2"/>
        <v>21.489502270889069</v>
      </c>
    </row>
    <row r="19" spans="2:23" x14ac:dyDescent="0.25">
      <c r="B19" s="5">
        <v>46038</v>
      </c>
      <c r="C19" s="39">
        <v>6130</v>
      </c>
      <c r="D19" s="105">
        <v>4813</v>
      </c>
      <c r="E19" s="32">
        <v>3763</v>
      </c>
      <c r="F19" s="101"/>
      <c r="G19" s="101"/>
      <c r="H19" s="101">
        <v>1526</v>
      </c>
      <c r="I19" s="101">
        <v>613</v>
      </c>
      <c r="J19" s="101">
        <v>0</v>
      </c>
      <c r="K19" s="50">
        <f t="shared" si="0"/>
        <v>361231.22600000008</v>
      </c>
      <c r="L19" s="17" t="s">
        <v>233</v>
      </c>
      <c r="M19" s="14"/>
      <c r="N19" s="15"/>
      <c r="O19" s="16">
        <v>600000</v>
      </c>
      <c r="P19" s="32">
        <f t="shared" si="1"/>
        <v>16845</v>
      </c>
      <c r="Q19" s="38">
        <f t="shared" si="2"/>
        <v>21.444418284357383</v>
      </c>
    </row>
    <row r="20" spans="2:23" x14ac:dyDescent="0.25">
      <c r="B20" s="5">
        <v>46039</v>
      </c>
      <c r="C20" s="39">
        <v>5385</v>
      </c>
      <c r="D20" s="105">
        <v>4813</v>
      </c>
      <c r="E20" s="32">
        <v>3751</v>
      </c>
      <c r="F20" s="101"/>
      <c r="G20" s="101"/>
      <c r="H20" s="101">
        <v>1102</v>
      </c>
      <c r="I20" s="101">
        <v>453</v>
      </c>
      <c r="J20" s="101">
        <v>253</v>
      </c>
      <c r="K20" s="50">
        <f t="shared" si="0"/>
        <v>338051.95400000003</v>
      </c>
      <c r="L20" s="17" t="s">
        <v>234</v>
      </c>
      <c r="M20" s="14"/>
      <c r="N20" s="15"/>
      <c r="O20" s="16">
        <v>600000</v>
      </c>
      <c r="P20" s="32">
        <f t="shared" si="1"/>
        <v>15757</v>
      </c>
      <c r="Q20" s="38">
        <f t="shared" si="2"/>
        <v>21.454080979881958</v>
      </c>
    </row>
    <row r="21" spans="2:23" x14ac:dyDescent="0.25">
      <c r="B21" s="5">
        <v>46040</v>
      </c>
      <c r="C21" s="39">
        <v>6970</v>
      </c>
      <c r="D21" s="105">
        <v>4814</v>
      </c>
      <c r="E21" s="32">
        <v>3808</v>
      </c>
      <c r="F21" s="101"/>
      <c r="G21" s="101"/>
      <c r="H21" s="101">
        <v>1036</v>
      </c>
      <c r="I21" s="101">
        <v>539</v>
      </c>
      <c r="J21" s="101">
        <v>0</v>
      </c>
      <c r="K21" s="50">
        <f t="shared" si="0"/>
        <v>368959.03200000006</v>
      </c>
      <c r="L21" s="13">
        <v>46070</v>
      </c>
      <c r="M21" s="14" t="s">
        <v>236</v>
      </c>
      <c r="N21" s="15"/>
      <c r="O21" s="16">
        <v>500000</v>
      </c>
      <c r="P21" s="32">
        <f t="shared" si="1"/>
        <v>17167</v>
      </c>
      <c r="Q21" s="38">
        <f t="shared" si="2"/>
        <v>21.492341818605468</v>
      </c>
      <c r="T21" s="81">
        <v>45940</v>
      </c>
      <c r="U21" t="s">
        <v>132</v>
      </c>
      <c r="V21" s="68">
        <v>500000</v>
      </c>
      <c r="W21" t="s">
        <v>131</v>
      </c>
    </row>
    <row r="22" spans="2:23" x14ac:dyDescent="0.25">
      <c r="B22" s="5">
        <v>46041</v>
      </c>
      <c r="C22" s="39">
        <v>6677</v>
      </c>
      <c r="D22" s="105">
        <v>4813</v>
      </c>
      <c r="E22" s="32">
        <v>3707</v>
      </c>
      <c r="F22" s="101"/>
      <c r="G22" s="101"/>
      <c r="H22" s="101">
        <v>1077</v>
      </c>
      <c r="I22" s="101">
        <v>516</v>
      </c>
      <c r="J22" s="101">
        <v>255</v>
      </c>
      <c r="K22" s="50">
        <f t="shared" si="0"/>
        <v>365933.56200000003</v>
      </c>
      <c r="L22" s="17"/>
      <c r="M22" s="14"/>
      <c r="N22" s="15"/>
      <c r="O22" s="16"/>
      <c r="P22" s="32">
        <f t="shared" si="1"/>
        <v>17045</v>
      </c>
      <c r="Q22" s="38">
        <f t="shared" si="2"/>
        <v>21.468674801994723</v>
      </c>
      <c r="T22" s="81">
        <v>46006</v>
      </c>
      <c r="U22" t="s">
        <v>133</v>
      </c>
      <c r="V22" s="68">
        <v>500000</v>
      </c>
      <c r="W22" t="s">
        <v>131</v>
      </c>
    </row>
    <row r="23" spans="2:23" x14ac:dyDescent="0.25">
      <c r="B23" s="5">
        <v>46042</v>
      </c>
      <c r="C23" s="39">
        <v>7649</v>
      </c>
      <c r="D23" s="105">
        <v>2934</v>
      </c>
      <c r="E23" s="32">
        <v>3582</v>
      </c>
      <c r="F23" s="101"/>
      <c r="G23" s="101"/>
      <c r="H23" s="101">
        <v>1076</v>
      </c>
      <c r="I23" s="101">
        <v>510</v>
      </c>
      <c r="J23" s="101">
        <v>0</v>
      </c>
      <c r="K23" s="50">
        <f t="shared" si="0"/>
        <v>339106.74000000005</v>
      </c>
      <c r="L23" s="13">
        <v>46078</v>
      </c>
      <c r="M23" s="14" t="s">
        <v>206</v>
      </c>
      <c r="N23" s="15"/>
      <c r="O23" s="16">
        <v>500000</v>
      </c>
      <c r="P23" s="32">
        <f t="shared" si="1"/>
        <v>15751</v>
      </c>
      <c r="Q23" s="38">
        <f t="shared" si="2"/>
        <v>21.529219732080506</v>
      </c>
      <c r="T23" s="81">
        <v>45994</v>
      </c>
      <c r="U23" t="s">
        <v>134</v>
      </c>
      <c r="V23" s="68">
        <v>1000000</v>
      </c>
      <c r="W23" t="s">
        <v>135</v>
      </c>
    </row>
    <row r="24" spans="2:23" x14ac:dyDescent="0.25">
      <c r="B24" s="5">
        <v>46043</v>
      </c>
      <c r="C24" s="39">
        <v>6775</v>
      </c>
      <c r="D24" s="105">
        <v>2806</v>
      </c>
      <c r="E24" s="32">
        <v>3613</v>
      </c>
      <c r="F24" s="101"/>
      <c r="G24" s="101"/>
      <c r="H24" s="101">
        <v>1031</v>
      </c>
      <c r="I24" s="101">
        <v>540</v>
      </c>
      <c r="J24" s="101">
        <v>214</v>
      </c>
      <c r="K24" s="50">
        <f t="shared" si="0"/>
        <v>322171.27400000003</v>
      </c>
      <c r="L24" s="17"/>
      <c r="M24" s="14"/>
      <c r="N24" s="15"/>
      <c r="O24" s="16"/>
      <c r="P24" s="32">
        <f t="shared" si="1"/>
        <v>14979</v>
      </c>
      <c r="Q24" s="38">
        <f t="shared" si="2"/>
        <v>21.508196408304961</v>
      </c>
    </row>
    <row r="25" spans="2:23" x14ac:dyDescent="0.25">
      <c r="B25" s="183">
        <v>46044</v>
      </c>
      <c r="C25" s="62">
        <v>6839</v>
      </c>
      <c r="D25" s="184">
        <v>4810</v>
      </c>
      <c r="E25" s="185">
        <v>3524</v>
      </c>
      <c r="F25" s="186"/>
      <c r="G25" s="186"/>
      <c r="H25" s="186">
        <v>1030</v>
      </c>
      <c r="I25" s="186">
        <v>532</v>
      </c>
      <c r="J25" s="186">
        <v>0</v>
      </c>
      <c r="K25" s="187">
        <f>(C25*$C$3)+(D25*$D$3)+(E25*$E$3)+(F25*F$3)+(G25*G$3)+(H25*H$3)+(I25*I$3)+(J25*J$3)</f>
        <v>359534.20800000004</v>
      </c>
      <c r="L25" s="17"/>
      <c r="M25" s="14"/>
      <c r="N25" s="15"/>
      <c r="O25" s="16"/>
      <c r="P25" s="32">
        <f t="shared" si="1"/>
        <v>16735</v>
      </c>
      <c r="Q25" s="38">
        <f t="shared" si="2"/>
        <v>21.483968210337618</v>
      </c>
      <c r="T25" t="s">
        <v>136</v>
      </c>
    </row>
    <row r="26" spans="2:23" x14ac:dyDescent="0.25">
      <c r="B26" s="5">
        <v>46045</v>
      </c>
      <c r="C26" s="39">
        <v>7913</v>
      </c>
      <c r="D26" s="105">
        <v>4804</v>
      </c>
      <c r="E26" s="32">
        <v>3545</v>
      </c>
      <c r="F26" s="101"/>
      <c r="G26" s="101"/>
      <c r="H26" s="101">
        <v>919</v>
      </c>
      <c r="I26" s="101">
        <v>491</v>
      </c>
      <c r="J26" s="101">
        <v>264</v>
      </c>
      <c r="K26" s="50">
        <f t="shared" si="0"/>
        <v>385454.20199999999</v>
      </c>
      <c r="L26" s="182" t="s">
        <v>237</v>
      </c>
      <c r="M26" s="14"/>
      <c r="N26" s="15"/>
      <c r="O26" s="188">
        <v>-378035.11068799999</v>
      </c>
      <c r="P26" s="32">
        <f t="shared" si="1"/>
        <v>17936</v>
      </c>
      <c r="Q26" s="38">
        <f t="shared" si="2"/>
        <v>21.490533117752008</v>
      </c>
    </row>
    <row r="27" spans="2:23" x14ac:dyDescent="0.25">
      <c r="B27" s="5">
        <v>46046</v>
      </c>
      <c r="C27" s="39">
        <v>5941</v>
      </c>
      <c r="D27" s="105">
        <v>4814</v>
      </c>
      <c r="E27" s="32">
        <v>3560</v>
      </c>
      <c r="F27" s="101"/>
      <c r="G27" s="101"/>
      <c r="H27" s="101">
        <v>1145</v>
      </c>
      <c r="I27" s="101">
        <v>510</v>
      </c>
      <c r="J27" s="101">
        <v>0</v>
      </c>
      <c r="K27" s="50">
        <f t="shared" si="0"/>
        <v>342823.24000000005</v>
      </c>
      <c r="L27" s="13">
        <v>46080</v>
      </c>
      <c r="M27" s="14" t="s">
        <v>243</v>
      </c>
      <c r="N27" s="15"/>
      <c r="O27" s="16">
        <v>2700000</v>
      </c>
      <c r="P27" s="32">
        <f t="shared" si="1"/>
        <v>15970</v>
      </c>
      <c r="Q27" s="38">
        <f t="shared" si="2"/>
        <v>21.466702567313718</v>
      </c>
    </row>
    <row r="28" spans="2:23" x14ac:dyDescent="0.25">
      <c r="B28" s="5">
        <v>46047</v>
      </c>
      <c r="C28" s="39">
        <v>6514</v>
      </c>
      <c r="D28" s="105">
        <v>4806</v>
      </c>
      <c r="E28" s="32">
        <v>3535</v>
      </c>
      <c r="F28" s="101"/>
      <c r="G28" s="101"/>
      <c r="H28" s="101">
        <v>1101</v>
      </c>
      <c r="I28" s="101">
        <v>527</v>
      </c>
      <c r="J28" s="101">
        <v>223</v>
      </c>
      <c r="K28" s="50">
        <f t="shared" si="0"/>
        <v>358535.23000000004</v>
      </c>
      <c r="L28" s="13">
        <v>46085</v>
      </c>
      <c r="M28" s="14" t="s">
        <v>216</v>
      </c>
      <c r="N28" s="15"/>
      <c r="O28" s="16">
        <v>3000000</v>
      </c>
      <c r="P28" s="32">
        <f t="shared" si="1"/>
        <v>16706</v>
      </c>
      <c r="Q28" s="38">
        <f t="shared" si="2"/>
        <v>21.461464743206037</v>
      </c>
    </row>
    <row r="29" spans="2:23" x14ac:dyDescent="0.25">
      <c r="B29" s="5">
        <v>46048</v>
      </c>
      <c r="C29" s="39">
        <v>5909</v>
      </c>
      <c r="D29" s="105">
        <v>4805</v>
      </c>
      <c r="E29" s="32">
        <v>2205</v>
      </c>
      <c r="F29" s="101"/>
      <c r="G29" s="101"/>
      <c r="H29" s="101">
        <v>1098</v>
      </c>
      <c r="I29" s="101">
        <v>513</v>
      </c>
      <c r="J29" s="101">
        <v>0</v>
      </c>
      <c r="K29" s="50">
        <f t="shared" si="0"/>
        <v>311303.77400000003</v>
      </c>
      <c r="L29" s="13">
        <v>46087</v>
      </c>
      <c r="M29" s="14" t="s">
        <v>244</v>
      </c>
      <c r="N29" s="15"/>
      <c r="O29" s="16">
        <v>3000000</v>
      </c>
      <c r="P29" s="32">
        <f t="shared" si="1"/>
        <v>14530</v>
      </c>
      <c r="Q29" s="38">
        <f t="shared" si="2"/>
        <v>21.424898417068139</v>
      </c>
    </row>
    <row r="30" spans="2:23" x14ac:dyDescent="0.25">
      <c r="B30" s="5">
        <v>46049</v>
      </c>
      <c r="C30" s="39">
        <v>5782</v>
      </c>
      <c r="D30" s="105">
        <v>4808</v>
      </c>
      <c r="E30" s="32">
        <v>4673</v>
      </c>
      <c r="F30" s="101"/>
      <c r="G30" s="101"/>
      <c r="H30" s="101">
        <v>1065</v>
      </c>
      <c r="I30" s="101">
        <v>501</v>
      </c>
      <c r="J30" s="101">
        <v>302</v>
      </c>
      <c r="K30" s="50">
        <f t="shared" si="0"/>
        <v>368017.49800000002</v>
      </c>
      <c r="L30" s="13">
        <v>46087</v>
      </c>
      <c r="M30" s="14" t="s">
        <v>206</v>
      </c>
      <c r="N30" s="15"/>
      <c r="O30" s="16">
        <v>120000</v>
      </c>
      <c r="P30" s="32">
        <f t="shared" si="1"/>
        <v>17131</v>
      </c>
      <c r="Q30" s="38">
        <f t="shared" si="2"/>
        <v>21.482546144416556</v>
      </c>
    </row>
    <row r="31" spans="2:23" x14ac:dyDescent="0.25">
      <c r="B31" s="5">
        <v>46050</v>
      </c>
      <c r="C31" s="39">
        <v>6104</v>
      </c>
      <c r="D31" s="105">
        <v>4826</v>
      </c>
      <c r="E31" s="32">
        <v>3482</v>
      </c>
      <c r="F31" s="101"/>
      <c r="G31" s="101"/>
      <c r="H31" s="101">
        <v>1066</v>
      </c>
      <c r="I31" s="101">
        <v>511</v>
      </c>
      <c r="J31" s="101">
        <v>0</v>
      </c>
      <c r="K31" s="50">
        <f t="shared" si="0"/>
        <v>343311.05200000008</v>
      </c>
      <c r="L31" s="17"/>
      <c r="M31" s="14"/>
      <c r="N31" s="15"/>
      <c r="O31" s="16"/>
      <c r="P31" s="32">
        <f t="shared" si="1"/>
        <v>15989</v>
      </c>
      <c r="Q31" s="38">
        <f t="shared" si="2"/>
        <v>21.471702545500037</v>
      </c>
    </row>
    <row r="32" spans="2:23" x14ac:dyDescent="0.25">
      <c r="B32" s="5">
        <v>46051</v>
      </c>
      <c r="C32" s="39">
        <v>7950</v>
      </c>
      <c r="D32" s="105">
        <v>4810</v>
      </c>
      <c r="E32" s="32">
        <v>3640</v>
      </c>
      <c r="F32" s="101"/>
      <c r="G32" s="101"/>
      <c r="H32" s="101">
        <v>1098</v>
      </c>
      <c r="I32" s="101">
        <v>513</v>
      </c>
      <c r="J32" s="101">
        <v>227</v>
      </c>
      <c r="K32" s="50">
        <f t="shared" si="0"/>
        <v>391814.60000000003</v>
      </c>
      <c r="L32" s="17"/>
      <c r="M32" s="14"/>
      <c r="N32" s="15"/>
      <c r="O32" s="16"/>
      <c r="P32" s="32">
        <f t="shared" si="1"/>
        <v>18238</v>
      </c>
      <c r="Q32" s="38">
        <f t="shared" si="2"/>
        <v>21.483419234565197</v>
      </c>
    </row>
    <row r="33" spans="2:23" x14ac:dyDescent="0.25">
      <c r="B33" s="5">
        <v>46052</v>
      </c>
      <c r="C33" s="39">
        <v>5853</v>
      </c>
      <c r="D33" s="105">
        <v>4810</v>
      </c>
      <c r="E33" s="32">
        <v>3640</v>
      </c>
      <c r="F33" s="101"/>
      <c r="G33" s="101"/>
      <c r="H33" s="101">
        <v>1060</v>
      </c>
      <c r="I33" s="101">
        <v>500</v>
      </c>
      <c r="J33" s="101">
        <v>0</v>
      </c>
      <c r="K33" s="50">
        <f t="shared" si="0"/>
        <v>340646.88800000004</v>
      </c>
      <c r="L33" s="17"/>
      <c r="M33" s="14"/>
      <c r="N33" s="15"/>
      <c r="O33" s="16"/>
      <c r="P33" s="32">
        <f t="shared" si="1"/>
        <v>15863</v>
      </c>
      <c r="Q33" s="38">
        <f t="shared" si="2"/>
        <v>21.474304229969114</v>
      </c>
      <c r="T33" t="s">
        <v>238</v>
      </c>
      <c r="U33" t="s">
        <v>239</v>
      </c>
      <c r="V33" t="s">
        <v>240</v>
      </c>
      <c r="W33" t="s">
        <v>241</v>
      </c>
    </row>
    <row r="34" spans="2:23" ht="15.75" thickBot="1" x14ac:dyDescent="0.3">
      <c r="B34" s="5">
        <v>46053</v>
      </c>
      <c r="C34" s="42">
        <v>7506</v>
      </c>
      <c r="D34" s="105">
        <v>2900</v>
      </c>
      <c r="E34" s="32">
        <v>3640</v>
      </c>
      <c r="F34" s="32"/>
      <c r="G34" s="32"/>
      <c r="H34" s="32">
        <v>1012</v>
      </c>
      <c r="I34" s="32">
        <v>739</v>
      </c>
      <c r="J34" s="101">
        <v>306</v>
      </c>
      <c r="K34" s="50">
        <f t="shared" si="0"/>
        <v>346164.81599999999</v>
      </c>
      <c r="L34" s="18"/>
      <c r="M34" s="19"/>
      <c r="N34" s="20"/>
      <c r="O34" s="21"/>
      <c r="P34" s="32">
        <f t="shared" si="1"/>
        <v>16103</v>
      </c>
      <c r="Q34" s="38">
        <f t="shared" si="2"/>
        <v>21.496914612184064</v>
      </c>
      <c r="T34" s="189">
        <v>23.72</v>
      </c>
      <c r="U34" s="189">
        <v>23.22</v>
      </c>
      <c r="V34" s="189">
        <f>24+0.2222</f>
        <v>24.222200000000001</v>
      </c>
      <c r="W34">
        <v>24.22</v>
      </c>
    </row>
    <row r="35" spans="2:23" x14ac:dyDescent="0.25">
      <c r="B35" s="33" t="s">
        <v>7</v>
      </c>
      <c r="C35" s="45">
        <f>SUM(C4:C34)</f>
        <v>198980</v>
      </c>
      <c r="D35" s="45">
        <f>SUM(D4:D34)</f>
        <v>142897</v>
      </c>
      <c r="E35" s="34">
        <f>SUM(E4:E34)</f>
        <v>114958</v>
      </c>
      <c r="F35" s="34">
        <f>SUM(F4:F34)</f>
        <v>0</v>
      </c>
      <c r="G35" s="34">
        <f>SUM(G4:G34)</f>
        <v>0</v>
      </c>
      <c r="H35" s="34">
        <f t="shared" ref="H35" si="3">SUM(H4:H34)</f>
        <v>33044</v>
      </c>
      <c r="I35" s="34">
        <f>SUM(I4:I34)</f>
        <v>17008</v>
      </c>
      <c r="J35" s="34">
        <f>SUM(J4:J34)</f>
        <v>3808</v>
      </c>
      <c r="K35" s="45"/>
      <c r="L35" s="40"/>
      <c r="M35" s="200" t="s">
        <v>8</v>
      </c>
      <c r="N35" s="200"/>
      <c r="O35" s="22">
        <f>SUM(O4:O34)</f>
        <v>12089295.485321995</v>
      </c>
      <c r="P35" s="26"/>
      <c r="Q35" s="36"/>
      <c r="T35" s="189">
        <v>21.696000000000002</v>
      </c>
      <c r="U35" s="189">
        <v>21.196000000000002</v>
      </c>
      <c r="V35" s="189">
        <v>21.946000000000002</v>
      </c>
      <c r="W35">
        <v>20.399999999999999</v>
      </c>
    </row>
    <row r="36" spans="2:23" x14ac:dyDescent="0.25">
      <c r="B36" s="23"/>
      <c r="C36" s="7"/>
      <c r="D36" s="7"/>
      <c r="E36" s="8"/>
      <c r="F36" s="102"/>
      <c r="G36" s="102"/>
      <c r="H36" s="102"/>
      <c r="I36" s="102"/>
      <c r="J36" s="102"/>
      <c r="K36" s="28"/>
      <c r="L36" s="14"/>
      <c r="M36" s="201" t="s">
        <v>9</v>
      </c>
      <c r="N36" s="201"/>
      <c r="O36" s="16">
        <f>K36+K37</f>
        <v>10967527.159999998</v>
      </c>
      <c r="P36" s="26">
        <f>O36-O4-O5-O6+O37</f>
        <v>11077202.431599999</v>
      </c>
      <c r="T36" s="189">
        <f>+T34-T35</f>
        <v>2.0239999999999974</v>
      </c>
      <c r="U36" s="189">
        <f t="shared" ref="U36:W36" si="4">+U34-U35</f>
        <v>2.0239999999999974</v>
      </c>
      <c r="V36" s="189">
        <f t="shared" si="4"/>
        <v>2.2761999999999993</v>
      </c>
      <c r="W36">
        <f t="shared" si="4"/>
        <v>3.8200000000000003</v>
      </c>
    </row>
    <row r="37" spans="2:23" x14ac:dyDescent="0.25">
      <c r="B37" s="23" t="s">
        <v>10</v>
      </c>
      <c r="C37" s="32">
        <f>C35+D35+E35+F35+G35+H35+I35+J35</f>
        <v>510695</v>
      </c>
      <c r="D37" s="39"/>
      <c r="E37" s="39"/>
      <c r="F37" s="39"/>
      <c r="G37" s="39"/>
      <c r="H37" s="39"/>
      <c r="I37" s="39"/>
      <c r="J37" s="39"/>
      <c r="K37" s="28">
        <f>SUM(K4:K34)</f>
        <v>10967527.159999998</v>
      </c>
      <c r="L37" s="14"/>
      <c r="M37" s="15" t="s">
        <v>11</v>
      </c>
      <c r="N37" s="15">
        <v>0.01</v>
      </c>
      <c r="O37" s="16">
        <f>O36*N37</f>
        <v>109675.27159999998</v>
      </c>
      <c r="R37" s="134" t="s">
        <v>242</v>
      </c>
      <c r="S37" s="134" t="s">
        <v>10</v>
      </c>
      <c r="T37" s="135">
        <v>66311</v>
      </c>
      <c r="U37" s="135">
        <v>46193</v>
      </c>
      <c r="V37" s="135">
        <v>35444</v>
      </c>
      <c r="W37" s="135">
        <v>17253</v>
      </c>
    </row>
    <row r="38" spans="2:23" x14ac:dyDescent="0.25">
      <c r="B38" s="23"/>
      <c r="C38" s="7"/>
      <c r="D38" s="15"/>
      <c r="E38" s="8"/>
      <c r="F38" s="102"/>
      <c r="G38" s="102"/>
      <c r="H38" s="102"/>
      <c r="I38" s="102"/>
      <c r="J38" s="102"/>
      <c r="K38" s="28"/>
      <c r="L38" s="14"/>
      <c r="M38" s="15"/>
      <c r="N38" s="15"/>
      <c r="O38" s="16">
        <v>0</v>
      </c>
      <c r="T38" s="68">
        <f>+T37*T36</f>
        <v>134213.46399999983</v>
      </c>
      <c r="U38" s="68">
        <f t="shared" ref="U38:W38" si="5">+U37*U36</f>
        <v>93494.631999999881</v>
      </c>
      <c r="V38" s="68">
        <f t="shared" si="5"/>
        <v>80677.632799999978</v>
      </c>
      <c r="W38" s="68">
        <f t="shared" si="5"/>
        <v>65906.460000000006</v>
      </c>
    </row>
    <row r="39" spans="2:23" ht="15.75" thickBot="1" x14ac:dyDescent="0.3">
      <c r="B39" s="202" t="s">
        <v>12</v>
      </c>
      <c r="C39" s="203"/>
      <c r="D39" s="24"/>
      <c r="E39" s="29"/>
      <c r="F39" s="104"/>
      <c r="G39" s="104"/>
      <c r="H39" s="104"/>
      <c r="I39" s="104"/>
      <c r="J39" s="104"/>
      <c r="K39" s="30"/>
      <c r="L39" s="41"/>
      <c r="M39" s="204" t="s">
        <v>13</v>
      </c>
      <c r="N39" s="204"/>
      <c r="O39" s="25">
        <f>O36+O37+O38-O35</f>
        <v>-1012093.053721996</v>
      </c>
      <c r="T39" s="26">
        <f>+T38*0.01</f>
        <v>1342.1346399999984</v>
      </c>
      <c r="U39" s="26">
        <f t="shared" ref="U39:W39" si="6">+U38*0.01</f>
        <v>934.94631999999888</v>
      </c>
      <c r="V39" s="26">
        <f t="shared" si="6"/>
        <v>806.77632799999981</v>
      </c>
      <c r="W39" s="26">
        <f t="shared" si="6"/>
        <v>659.06460000000004</v>
      </c>
    </row>
    <row r="40" spans="2:23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9"/>
      <c r="T40" s="26">
        <f>+T38+T39</f>
        <v>135555.59863999984</v>
      </c>
      <c r="U40" s="26">
        <f t="shared" ref="U40:W40" si="7">+U38+U39</f>
        <v>94429.578319999884</v>
      </c>
      <c r="V40" s="26">
        <f t="shared" si="7"/>
        <v>81484.40912799997</v>
      </c>
      <c r="W40" s="26">
        <f t="shared" si="7"/>
        <v>66565.524600000004</v>
      </c>
    </row>
    <row r="41" spans="2:23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9"/>
      <c r="P41" s="98"/>
      <c r="Q41" s="99"/>
      <c r="U41" s="80"/>
    </row>
    <row r="42" spans="2:23" x14ac:dyDescent="0.25">
      <c r="O42" s="26"/>
      <c r="P42" s="98"/>
      <c r="Q42" s="99"/>
      <c r="V42" s="60">
        <f>+T40+U40+V40+W40</f>
        <v>378035.1106879997</v>
      </c>
    </row>
    <row r="43" spans="2:23" x14ac:dyDescent="0.25">
      <c r="P43" s="98"/>
      <c r="Q43" s="99"/>
    </row>
    <row r="44" spans="2:23" x14ac:dyDescent="0.25">
      <c r="B44" s="208" t="s">
        <v>164</v>
      </c>
      <c r="C44" s="208"/>
      <c r="D44" s="208"/>
      <c r="F44" s="208" t="s">
        <v>175</v>
      </c>
      <c r="G44" s="208"/>
      <c r="H44" s="208"/>
      <c r="J44" s="208" t="s">
        <v>176</v>
      </c>
      <c r="K44" s="208"/>
      <c r="L44" s="208"/>
      <c r="N44" s="208" t="s">
        <v>146</v>
      </c>
      <c r="O44" s="208"/>
      <c r="P44" s="208"/>
      <c r="Q44" s="99"/>
      <c r="R44" s="11" t="s">
        <v>177</v>
      </c>
    </row>
    <row r="45" spans="2:23" x14ac:dyDescent="0.25">
      <c r="Q45" s="99"/>
    </row>
    <row r="46" spans="2:23" x14ac:dyDescent="0.25">
      <c r="D46" s="127">
        <f>SUBTOTAL(109,D49:D65)</f>
        <v>0</v>
      </c>
      <c r="H46" s="127">
        <f>SUBTOTAL(109,H49:H65)</f>
        <v>0</v>
      </c>
      <c r="L46" s="127">
        <f>SUBTOTAL(109,L49:L65)</f>
        <v>0</v>
      </c>
      <c r="P46" s="127">
        <f>SUBTOTAL(109,P49:P65)</f>
        <v>0</v>
      </c>
      <c r="Q46" s="99"/>
      <c r="R46" s="128">
        <f>D46+H46+L46+P46</f>
        <v>0</v>
      </c>
    </row>
    <row r="47" spans="2:23" x14ac:dyDescent="0.25">
      <c r="B47" s="209" t="s">
        <v>162</v>
      </c>
      <c r="C47" s="209"/>
      <c r="D47" s="209"/>
      <c r="F47" s="209" t="s">
        <v>162</v>
      </c>
      <c r="G47" s="209"/>
      <c r="H47" s="209"/>
      <c r="J47" s="209" t="s">
        <v>162</v>
      </c>
      <c r="K47" s="209"/>
      <c r="L47" s="209"/>
      <c r="N47" s="209" t="s">
        <v>162</v>
      </c>
      <c r="O47" s="209"/>
      <c r="P47" s="209"/>
    </row>
    <row r="48" spans="2:23" x14ac:dyDescent="0.25">
      <c r="B48" s="121" t="s">
        <v>14</v>
      </c>
      <c r="C48" s="121" t="s">
        <v>163</v>
      </c>
      <c r="D48" s="122" t="s">
        <v>30</v>
      </c>
      <c r="F48" s="121" t="s">
        <v>14</v>
      </c>
      <c r="G48" s="121" t="s">
        <v>163</v>
      </c>
      <c r="H48" s="122" t="s">
        <v>30</v>
      </c>
      <c r="J48" s="121" t="s">
        <v>14</v>
      </c>
      <c r="K48" s="121" t="s">
        <v>163</v>
      </c>
      <c r="L48" s="122" t="s">
        <v>30</v>
      </c>
      <c r="N48" s="121" t="s">
        <v>14</v>
      </c>
      <c r="O48" s="121" t="s">
        <v>163</v>
      </c>
      <c r="P48" s="122" t="s">
        <v>30</v>
      </c>
      <c r="Q48" s="26"/>
    </row>
    <row r="49" spans="2:16" x14ac:dyDescent="0.25">
      <c r="B49" s="83">
        <v>45940</v>
      </c>
      <c r="C49" s="11" t="s">
        <v>132</v>
      </c>
      <c r="D49" s="126">
        <v>500000</v>
      </c>
      <c r="F49" s="83">
        <v>45994</v>
      </c>
      <c r="G49" s="11" t="s">
        <v>134</v>
      </c>
      <c r="H49" s="126">
        <v>1000000</v>
      </c>
      <c r="J49" s="83">
        <v>45944</v>
      </c>
      <c r="K49" s="11" t="s">
        <v>52</v>
      </c>
      <c r="L49" s="126">
        <v>1000000</v>
      </c>
      <c r="N49" s="83">
        <v>45945</v>
      </c>
      <c r="O49" s="11" t="s">
        <v>52</v>
      </c>
      <c r="P49" s="126">
        <v>500000</v>
      </c>
    </row>
    <row r="50" spans="2:16" x14ac:dyDescent="0.25">
      <c r="B50" s="83">
        <v>46006</v>
      </c>
      <c r="C50" s="11" t="s">
        <v>133</v>
      </c>
      <c r="D50" s="126">
        <v>500000</v>
      </c>
      <c r="F50" s="129" t="s">
        <v>165</v>
      </c>
      <c r="G50" s="96"/>
      <c r="H50" s="123">
        <v>-100000</v>
      </c>
      <c r="J50" s="83">
        <v>45965</v>
      </c>
      <c r="K50" s="11" t="s">
        <v>52</v>
      </c>
      <c r="L50" s="126">
        <v>750000</v>
      </c>
      <c r="N50" s="129" t="s">
        <v>165</v>
      </c>
      <c r="O50" s="96"/>
      <c r="P50" s="131">
        <v>-500000</v>
      </c>
    </row>
    <row r="51" spans="2:16" x14ac:dyDescent="0.25">
      <c r="B51" s="129" t="s">
        <v>165</v>
      </c>
      <c r="C51" s="96"/>
      <c r="D51" s="123">
        <v>-100000</v>
      </c>
      <c r="F51" s="96" t="s">
        <v>166</v>
      </c>
      <c r="G51" s="96"/>
      <c r="H51" s="123">
        <v>-100000</v>
      </c>
      <c r="J51" s="129" t="s">
        <v>165</v>
      </c>
      <c r="K51" s="96"/>
      <c r="L51" s="123">
        <v>-574557.67000000004</v>
      </c>
      <c r="N51" s="15"/>
      <c r="O51" s="15"/>
      <c r="P51" s="79"/>
    </row>
    <row r="52" spans="2:16" x14ac:dyDescent="0.25">
      <c r="B52" s="96" t="s">
        <v>166</v>
      </c>
      <c r="C52" s="96"/>
      <c r="D52" s="123">
        <v>-100000</v>
      </c>
      <c r="F52" s="129" t="s">
        <v>167</v>
      </c>
      <c r="G52" s="96"/>
      <c r="H52" s="123">
        <v>-100000</v>
      </c>
      <c r="J52" s="96" t="s">
        <v>166</v>
      </c>
      <c r="K52" s="96"/>
      <c r="L52" s="152">
        <v>-1175442.33</v>
      </c>
      <c r="N52" s="124"/>
      <c r="O52" s="15"/>
      <c r="P52" s="125"/>
    </row>
    <row r="53" spans="2:16" x14ac:dyDescent="0.25">
      <c r="B53" s="129" t="s">
        <v>167</v>
      </c>
      <c r="C53" s="96"/>
      <c r="D53" s="123">
        <v>-100000</v>
      </c>
      <c r="F53" s="96" t="s">
        <v>168</v>
      </c>
      <c r="G53" s="96"/>
      <c r="H53" s="123">
        <v>-100000</v>
      </c>
      <c r="J53" s="124"/>
      <c r="K53" s="15"/>
      <c r="L53" s="79"/>
      <c r="N53" s="15"/>
      <c r="O53" s="15"/>
      <c r="P53" s="79"/>
    </row>
    <row r="54" spans="2:16" x14ac:dyDescent="0.25">
      <c r="B54" s="96" t="s">
        <v>168</v>
      </c>
      <c r="C54" s="96"/>
      <c r="D54" s="123">
        <v>-100000</v>
      </c>
      <c r="F54" s="124" t="s">
        <v>235</v>
      </c>
      <c r="G54" s="15"/>
      <c r="H54" s="125">
        <v>-600000</v>
      </c>
      <c r="J54" s="15" t="s">
        <v>212</v>
      </c>
      <c r="K54" s="15"/>
      <c r="L54" s="125"/>
      <c r="N54" s="124"/>
      <c r="O54" s="15"/>
      <c r="P54" s="125"/>
    </row>
    <row r="55" spans="2:16" x14ac:dyDescent="0.25">
      <c r="B55" s="124" t="s">
        <v>235</v>
      </c>
      <c r="C55" s="15"/>
      <c r="D55" s="125">
        <v>-600000</v>
      </c>
      <c r="F55" s="124"/>
      <c r="G55" s="15"/>
      <c r="H55" s="79"/>
      <c r="J55" s="124"/>
      <c r="K55" s="15"/>
      <c r="L55" s="79"/>
      <c r="N55" s="124"/>
      <c r="O55" s="15"/>
      <c r="P55" s="79"/>
    </row>
    <row r="56" spans="2:16" x14ac:dyDescent="0.25">
      <c r="B56" s="124"/>
      <c r="C56" s="15"/>
      <c r="D56" s="79"/>
      <c r="F56" s="15"/>
      <c r="G56" s="15"/>
      <c r="H56" s="79"/>
      <c r="J56" s="124"/>
      <c r="K56" s="15"/>
      <c r="L56" s="79"/>
      <c r="N56" s="15"/>
      <c r="O56" s="15"/>
      <c r="P56" s="79"/>
    </row>
    <row r="57" spans="2:16" x14ac:dyDescent="0.25">
      <c r="B57" s="15"/>
      <c r="C57" s="15"/>
      <c r="D57" s="125"/>
      <c r="F57" s="15"/>
      <c r="G57" s="15"/>
      <c r="H57" s="125"/>
      <c r="J57" s="15"/>
      <c r="K57" s="15"/>
      <c r="L57" s="125"/>
      <c r="N57" s="15"/>
      <c r="O57" s="15"/>
      <c r="P57" s="125"/>
    </row>
    <row r="58" spans="2:16" x14ac:dyDescent="0.25">
      <c r="B58" s="15"/>
      <c r="C58" s="15"/>
      <c r="D58" s="79"/>
      <c r="F58" s="15"/>
      <c r="G58" s="15"/>
      <c r="H58" s="79"/>
      <c r="J58" s="15"/>
      <c r="K58" s="15"/>
      <c r="L58" s="79"/>
      <c r="N58" s="15"/>
      <c r="O58" s="15"/>
      <c r="P58" s="79"/>
    </row>
    <row r="59" spans="2:16" x14ac:dyDescent="0.25">
      <c r="B59" s="15"/>
      <c r="C59" s="15"/>
      <c r="D59" s="125"/>
      <c r="F59" s="124"/>
      <c r="G59" s="15"/>
      <c r="H59" s="125"/>
      <c r="J59" s="15"/>
      <c r="K59" s="15"/>
      <c r="L59" s="125"/>
      <c r="N59" s="124"/>
      <c r="O59" s="15"/>
      <c r="P59" s="125"/>
    </row>
    <row r="60" spans="2:16" x14ac:dyDescent="0.25">
      <c r="B60" s="124"/>
      <c r="C60" s="15"/>
      <c r="D60" s="79"/>
      <c r="F60" s="15"/>
      <c r="G60" s="15"/>
      <c r="H60" s="79"/>
      <c r="J60" s="124"/>
      <c r="K60" s="15"/>
      <c r="L60" s="79"/>
      <c r="N60" s="124"/>
      <c r="O60" s="15"/>
      <c r="P60" s="125"/>
    </row>
    <row r="61" spans="2:16" x14ac:dyDescent="0.25">
      <c r="B61" s="15"/>
      <c r="C61" s="15"/>
      <c r="D61" s="125"/>
      <c r="F61" s="15"/>
      <c r="G61" s="15"/>
      <c r="H61" s="125"/>
      <c r="J61" s="15"/>
      <c r="K61" s="15"/>
      <c r="L61" s="125"/>
      <c r="N61" s="124"/>
      <c r="O61" s="15"/>
      <c r="P61" s="125"/>
    </row>
  </sheetData>
  <mergeCells count="15">
    <mergeCell ref="B47:D47"/>
    <mergeCell ref="F47:H47"/>
    <mergeCell ref="J47:L47"/>
    <mergeCell ref="N47:P47"/>
    <mergeCell ref="K2:O2"/>
    <mergeCell ref="M35:N35"/>
    <mergeCell ref="M36:N36"/>
    <mergeCell ref="B39:C39"/>
    <mergeCell ref="M39:N39"/>
    <mergeCell ref="B40:O40"/>
    <mergeCell ref="B41:O41"/>
    <mergeCell ref="B44:D44"/>
    <mergeCell ref="F44:H44"/>
    <mergeCell ref="J44:L44"/>
    <mergeCell ref="N44:P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1702C-E166-4862-A4ED-E94873330AA6}">
  <dimension ref="B1:AG61"/>
  <sheetViews>
    <sheetView zoomScale="85" zoomScaleNormal="85" workbookViewId="0">
      <selection activeCell="O20" sqref="O20"/>
    </sheetView>
  </sheetViews>
  <sheetFormatPr defaultRowHeight="15" x14ac:dyDescent="0.25"/>
  <cols>
    <col min="1" max="1" width="5.140625" customWidth="1"/>
    <col min="2" max="2" width="10.28515625" bestFit="1" customWidth="1"/>
    <col min="3" max="3" width="12.5703125" bestFit="1" customWidth="1"/>
    <col min="4" max="4" width="16.28515625" bestFit="1" customWidth="1"/>
    <col min="5" max="5" width="15" bestFit="1" customWidth="1"/>
    <col min="6" max="6" width="10.28515625" bestFit="1" customWidth="1"/>
    <col min="7" max="10" width="12.7109375" customWidth="1"/>
    <col min="11" max="11" width="13.42578125" customWidth="1"/>
    <col min="12" max="12" width="14.42578125" customWidth="1"/>
    <col min="13" max="13" width="12.28515625" customWidth="1"/>
    <col min="14" max="14" width="9.85546875" customWidth="1"/>
    <col min="15" max="15" width="13.85546875" customWidth="1"/>
    <col min="16" max="16" width="13.42578125" customWidth="1"/>
    <col min="17" max="17" width="13.85546875" customWidth="1"/>
    <col min="18" max="18" width="13.42578125" customWidth="1"/>
    <col min="19" max="19" width="4.140625" customWidth="1"/>
    <col min="20" max="20" width="13.28515625" bestFit="1" customWidth="1"/>
    <col min="21" max="22" width="13.42578125" bestFit="1" customWidth="1"/>
    <col min="23" max="23" width="15" bestFit="1" customWidth="1"/>
    <col min="24" max="24" width="11.5703125" bestFit="1" customWidth="1"/>
    <col min="25" max="25" width="11.42578125" bestFit="1" customWidth="1"/>
    <col min="26" max="26" width="24.85546875" bestFit="1" customWidth="1"/>
    <col min="27" max="27" width="7" bestFit="1" customWidth="1"/>
    <col min="28" max="28" width="5" bestFit="1" customWidth="1"/>
    <col min="29" max="29" width="11.28515625" bestFit="1" customWidth="1"/>
    <col min="30" max="30" width="9.85546875" bestFit="1" customWidth="1"/>
    <col min="31" max="31" width="10.85546875" bestFit="1" customWidth="1"/>
    <col min="32" max="32" width="11.42578125" bestFit="1" customWidth="1"/>
    <col min="33" max="33" width="12.85546875" customWidth="1"/>
  </cols>
  <sheetData>
    <row r="1" spans="2:33" ht="15.75" thickBot="1" x14ac:dyDescent="0.3"/>
    <row r="2" spans="2:33" ht="25.5" customHeight="1" thickBot="1" x14ac:dyDescent="0.3">
      <c r="B2" s="47"/>
      <c r="C2" s="66" t="s">
        <v>32</v>
      </c>
      <c r="D2" s="67" t="s">
        <v>31</v>
      </c>
      <c r="E2" s="65" t="s">
        <v>44</v>
      </c>
      <c r="F2" s="65" t="s">
        <v>137</v>
      </c>
      <c r="G2" s="112" t="s">
        <v>145</v>
      </c>
      <c r="H2" s="112" t="s">
        <v>146</v>
      </c>
      <c r="I2" s="112" t="s">
        <v>147</v>
      </c>
      <c r="J2" s="112" t="s">
        <v>161</v>
      </c>
      <c r="K2" s="194" t="s">
        <v>27</v>
      </c>
      <c r="L2" s="195"/>
      <c r="M2" s="195"/>
      <c r="N2" s="195"/>
      <c r="O2" s="196"/>
      <c r="T2" s="31" t="s">
        <v>14</v>
      </c>
      <c r="U2" s="31" t="s">
        <v>21</v>
      </c>
      <c r="V2" s="31" t="s">
        <v>22</v>
      </c>
      <c r="W2" s="31" t="s">
        <v>15</v>
      </c>
      <c r="X2" s="31" t="s">
        <v>16</v>
      </c>
      <c r="Y2" s="31" t="s">
        <v>23</v>
      </c>
      <c r="Z2" s="31" t="s">
        <v>17</v>
      </c>
      <c r="AA2" s="31" t="s">
        <v>18</v>
      </c>
      <c r="AB2" s="31" t="s">
        <v>19</v>
      </c>
      <c r="AC2" s="31" t="s">
        <v>20</v>
      </c>
      <c r="AD2" s="31" t="s">
        <v>24</v>
      </c>
      <c r="AE2" s="31" t="s">
        <v>25</v>
      </c>
      <c r="AF2" s="31" t="s">
        <v>26</v>
      </c>
      <c r="AG2" s="32">
        <f>SUM(AF:AF)</f>
        <v>0</v>
      </c>
    </row>
    <row r="3" spans="2:33" x14ac:dyDescent="0.25">
      <c r="B3" s="1" t="s">
        <v>14</v>
      </c>
      <c r="C3" s="100">
        <f>24.2+0.2222</f>
        <v>24.4222</v>
      </c>
      <c r="D3" s="48">
        <f>23+0.2222</f>
        <v>23.222200000000001</v>
      </c>
      <c r="E3" s="170">
        <v>24.222200000000001</v>
      </c>
      <c r="F3" s="100"/>
      <c r="G3" s="100"/>
      <c r="H3" s="100">
        <v>24.22</v>
      </c>
      <c r="I3" s="100">
        <v>24.22</v>
      </c>
      <c r="J3" s="100">
        <v>24.22</v>
      </c>
      <c r="K3" s="27" t="s">
        <v>30</v>
      </c>
      <c r="L3" s="1" t="s">
        <v>0</v>
      </c>
      <c r="M3" s="3"/>
      <c r="N3" s="2" t="s">
        <v>2</v>
      </c>
      <c r="O3" s="4" t="s">
        <v>1</v>
      </c>
      <c r="P3" s="37" t="s">
        <v>29</v>
      </c>
      <c r="Q3" s="37" t="s">
        <v>28</v>
      </c>
    </row>
    <row r="4" spans="2:33" x14ac:dyDescent="0.25">
      <c r="B4" s="5">
        <v>46054</v>
      </c>
      <c r="C4" s="39">
        <v>8075</v>
      </c>
      <c r="D4" s="105">
        <v>4805</v>
      </c>
      <c r="E4" s="32">
        <v>3650</v>
      </c>
      <c r="F4" s="101"/>
      <c r="G4" s="101"/>
      <c r="H4" s="101">
        <v>1036</v>
      </c>
      <c r="I4" s="101">
        <v>278</v>
      </c>
      <c r="J4" s="101">
        <v>0</v>
      </c>
      <c r="K4" s="50">
        <f>(C4*$C$3)+(D4*$D$3)+(E4*$E$3)+(F4*F$3)+(G4*G$3)+(H4*H$3)+(I4*I$3)+(J4*J$3)</f>
        <v>429028.04599999997</v>
      </c>
      <c r="L4" s="9"/>
      <c r="M4" s="10" t="s">
        <v>3</v>
      </c>
      <c r="N4" s="11">
        <v>0.01</v>
      </c>
      <c r="O4" s="12"/>
      <c r="P4" s="32">
        <f>SUM(C4:J4)</f>
        <v>17844</v>
      </c>
      <c r="Q4" s="38">
        <f>K4/P4</f>
        <v>24.043266420085182</v>
      </c>
    </row>
    <row r="5" spans="2:33" x14ac:dyDescent="0.25">
      <c r="B5" s="5">
        <v>46055</v>
      </c>
      <c r="C5" s="39">
        <v>6533</v>
      </c>
      <c r="D5" s="105">
        <v>2823</v>
      </c>
      <c r="E5" s="32">
        <v>3594</v>
      </c>
      <c r="F5" s="101"/>
      <c r="G5" s="101"/>
      <c r="H5" s="101">
        <v>1045</v>
      </c>
      <c r="I5" s="101">
        <v>481</v>
      </c>
      <c r="J5" s="101">
        <v>237</v>
      </c>
      <c r="K5" s="50">
        <f t="shared" ref="K5:K34" si="0">(C5*$C$3)+(D5*$D$3)+(E5*$E$3)+(F5*F$3)+(G5*G$3)+(H5*H$3)+(I5*I$3)+(J5*J$3)</f>
        <v>354860.95</v>
      </c>
      <c r="L5" s="9"/>
      <c r="M5" s="10" t="s">
        <v>4</v>
      </c>
      <c r="N5" s="11">
        <v>1E-3</v>
      </c>
      <c r="O5" s="12"/>
      <c r="P5" s="32">
        <f t="shared" ref="P5:P34" si="1">SUM(C5:J5)</f>
        <v>14713</v>
      </c>
      <c r="Q5" s="38">
        <f t="shared" ref="Q5:Q34" si="2">K5/P5</f>
        <v>24.118871066403862</v>
      </c>
    </row>
    <row r="6" spans="2:33" x14ac:dyDescent="0.25">
      <c r="B6" s="5">
        <v>46056</v>
      </c>
      <c r="C6" s="39">
        <v>4476</v>
      </c>
      <c r="D6" s="105">
        <v>4817</v>
      </c>
      <c r="E6" s="32">
        <v>3619</v>
      </c>
      <c r="F6" s="101"/>
      <c r="G6" s="101"/>
      <c r="H6" s="101">
        <v>1067</v>
      </c>
      <c r="I6" s="101">
        <v>528</v>
      </c>
      <c r="J6" s="101">
        <v>0</v>
      </c>
      <c r="K6" s="50">
        <f t="shared" si="0"/>
        <v>347466.14639999997</v>
      </c>
      <c r="L6" s="9"/>
      <c r="M6" s="10" t="s">
        <v>5</v>
      </c>
      <c r="N6" s="11"/>
      <c r="O6" s="12"/>
      <c r="P6" s="32">
        <f t="shared" si="1"/>
        <v>14507</v>
      </c>
      <c r="Q6" s="38">
        <f t="shared" si="2"/>
        <v>23.951619659474733</v>
      </c>
    </row>
    <row r="7" spans="2:33" x14ac:dyDescent="0.25">
      <c r="B7" s="5">
        <v>46057</v>
      </c>
      <c r="C7" s="39">
        <v>8141</v>
      </c>
      <c r="D7" s="105">
        <v>4820</v>
      </c>
      <c r="E7" s="32">
        <v>3457</v>
      </c>
      <c r="F7" s="101"/>
      <c r="G7" s="101"/>
      <c r="H7" s="101">
        <v>1023</v>
      </c>
      <c r="I7" s="101">
        <v>515</v>
      </c>
      <c r="J7" s="101">
        <v>230</v>
      </c>
      <c r="K7" s="50">
        <f t="shared" si="0"/>
        <v>437309.23959999997</v>
      </c>
      <c r="L7" s="9"/>
      <c r="M7" s="10" t="s">
        <v>6</v>
      </c>
      <c r="N7" s="11"/>
      <c r="O7" s="12">
        <f>-'OCAK 2026'!O39</f>
        <v>1012093.053721996</v>
      </c>
      <c r="P7" s="32">
        <f t="shared" si="1"/>
        <v>18186</v>
      </c>
      <c r="Q7" s="38">
        <f t="shared" si="2"/>
        <v>24.046477488177718</v>
      </c>
    </row>
    <row r="8" spans="2:33" x14ac:dyDescent="0.25">
      <c r="B8" s="5">
        <v>46058</v>
      </c>
      <c r="C8" s="39">
        <v>3020</v>
      </c>
      <c r="D8" s="105">
        <v>4882</v>
      </c>
      <c r="E8" s="32">
        <v>3457</v>
      </c>
      <c r="F8" s="101"/>
      <c r="G8" s="101"/>
      <c r="H8" s="101">
        <v>1119</v>
      </c>
      <c r="I8" s="101">
        <v>517</v>
      </c>
      <c r="J8" s="101">
        <v>0</v>
      </c>
      <c r="K8" s="50">
        <f t="shared" si="0"/>
        <v>310485.88979999995</v>
      </c>
      <c r="L8" s="107"/>
      <c r="M8" s="14"/>
      <c r="N8" s="15"/>
      <c r="O8" s="106"/>
      <c r="P8" s="32">
        <f t="shared" si="1"/>
        <v>12995</v>
      </c>
      <c r="Q8" s="38">
        <f t="shared" si="2"/>
        <v>23.892719492112345</v>
      </c>
    </row>
    <row r="9" spans="2:33" x14ac:dyDescent="0.25">
      <c r="B9" s="5">
        <v>46059</v>
      </c>
      <c r="C9" s="39">
        <v>7609</v>
      </c>
      <c r="D9" s="105">
        <v>4023</v>
      </c>
      <c r="E9" s="32">
        <v>3281</v>
      </c>
      <c r="F9" s="101"/>
      <c r="G9" s="101"/>
      <c r="H9" s="101">
        <v>1026</v>
      </c>
      <c r="I9" s="101">
        <v>521</v>
      </c>
      <c r="J9" s="101">
        <v>275</v>
      </c>
      <c r="K9" s="50">
        <f t="shared" si="0"/>
        <v>402853.30859999999</v>
      </c>
      <c r="L9" s="130"/>
      <c r="M9" s="14"/>
      <c r="N9" s="15"/>
      <c r="O9" s="106"/>
      <c r="P9" s="32">
        <f t="shared" si="1"/>
        <v>16735</v>
      </c>
      <c r="Q9" s="38">
        <f t="shared" si="2"/>
        <v>24.072501260830595</v>
      </c>
    </row>
    <row r="10" spans="2:33" x14ac:dyDescent="0.25">
      <c r="B10" s="5">
        <v>46060</v>
      </c>
      <c r="C10" s="39">
        <v>5896</v>
      </c>
      <c r="D10" s="105">
        <v>4013</v>
      </c>
      <c r="E10" s="32">
        <v>3597</v>
      </c>
      <c r="F10" s="101"/>
      <c r="G10" s="101"/>
      <c r="H10" s="101">
        <v>1137</v>
      </c>
      <c r="I10" s="101">
        <v>491</v>
      </c>
      <c r="J10" s="101">
        <v>0</v>
      </c>
      <c r="K10" s="50">
        <f t="shared" si="0"/>
        <v>363741.39320000005</v>
      </c>
      <c r="L10" s="107"/>
      <c r="M10" s="14"/>
      <c r="N10" s="15"/>
      <c r="O10" s="106"/>
      <c r="P10" s="32">
        <f t="shared" si="1"/>
        <v>15134</v>
      </c>
      <c r="Q10" s="38">
        <f t="shared" si="2"/>
        <v>24.034716082991942</v>
      </c>
    </row>
    <row r="11" spans="2:33" x14ac:dyDescent="0.25">
      <c r="B11" s="5">
        <v>46061</v>
      </c>
      <c r="C11" s="39">
        <v>7578</v>
      </c>
      <c r="D11" s="105">
        <v>4018</v>
      </c>
      <c r="E11" s="32">
        <v>3413</v>
      </c>
      <c r="F11" s="101"/>
      <c r="G11" s="101"/>
      <c r="H11" s="101">
        <v>1079</v>
      </c>
      <c r="I11" s="101">
        <v>510</v>
      </c>
      <c r="J11" s="101">
        <v>259</v>
      </c>
      <c r="K11" s="50">
        <f t="shared" si="0"/>
        <v>405807.15980000002</v>
      </c>
      <c r="L11" s="171"/>
      <c r="M11" s="14"/>
      <c r="N11" s="15"/>
      <c r="O11" s="106"/>
      <c r="P11" s="32">
        <f>SUM(C11:J11)</f>
        <v>16857</v>
      </c>
      <c r="Q11" s="38">
        <f t="shared" si="2"/>
        <v>24.073510102627989</v>
      </c>
    </row>
    <row r="12" spans="2:33" x14ac:dyDescent="0.25">
      <c r="B12" s="5">
        <v>46062</v>
      </c>
      <c r="C12" s="39">
        <v>5875</v>
      </c>
      <c r="D12" s="105">
        <v>4059</v>
      </c>
      <c r="E12" s="32">
        <v>3463</v>
      </c>
      <c r="F12" s="101"/>
      <c r="G12" s="101"/>
      <c r="H12" s="101">
        <v>983</v>
      </c>
      <c r="I12" s="101">
        <v>497</v>
      </c>
      <c r="J12" s="101">
        <v>0</v>
      </c>
      <c r="K12" s="50">
        <f t="shared" si="0"/>
        <v>357466.41340000002</v>
      </c>
      <c r="L12" s="171"/>
      <c r="M12" s="14"/>
      <c r="N12" s="15"/>
      <c r="O12" s="106"/>
      <c r="P12" s="32">
        <f t="shared" si="1"/>
        <v>14877</v>
      </c>
      <c r="Q12" s="38">
        <f t="shared" si="2"/>
        <v>24.028124850440278</v>
      </c>
    </row>
    <row r="13" spans="2:33" x14ac:dyDescent="0.25">
      <c r="B13" s="5">
        <v>46063</v>
      </c>
      <c r="C13" s="39">
        <v>7087</v>
      </c>
      <c r="D13" s="105">
        <v>4011</v>
      </c>
      <c r="E13" s="32">
        <v>3523</v>
      </c>
      <c r="F13" s="101"/>
      <c r="G13" s="101"/>
      <c r="H13" s="101">
        <v>1018</v>
      </c>
      <c r="I13" s="101">
        <v>518</v>
      </c>
      <c r="J13" s="101">
        <v>280</v>
      </c>
      <c r="K13" s="50">
        <f t="shared" si="0"/>
        <v>395542.70620000002</v>
      </c>
      <c r="L13" s="160"/>
      <c r="M13" s="14"/>
      <c r="N13" s="15"/>
      <c r="O13" s="106"/>
      <c r="P13" s="32">
        <f t="shared" si="1"/>
        <v>16437</v>
      </c>
      <c r="Q13" s="38">
        <f t="shared" si="2"/>
        <v>24.06416658757681</v>
      </c>
    </row>
    <row r="14" spans="2:33" x14ac:dyDescent="0.25">
      <c r="B14" s="5">
        <v>46064</v>
      </c>
      <c r="C14" s="39">
        <v>4809</v>
      </c>
      <c r="D14" s="105">
        <v>2858</v>
      </c>
      <c r="E14" s="32">
        <v>3476</v>
      </c>
      <c r="F14" s="101"/>
      <c r="G14" s="101"/>
      <c r="H14" s="101">
        <v>1075</v>
      </c>
      <c r="I14" s="101">
        <v>523</v>
      </c>
      <c r="J14" s="101">
        <v>0</v>
      </c>
      <c r="K14" s="50">
        <f t="shared" si="0"/>
        <v>306715.3346</v>
      </c>
      <c r="L14" s="107"/>
      <c r="M14" s="14"/>
      <c r="N14" s="15"/>
      <c r="O14" s="106"/>
      <c r="P14" s="32">
        <f t="shared" si="1"/>
        <v>12741</v>
      </c>
      <c r="Q14" s="38">
        <f t="shared" si="2"/>
        <v>24.073097449179812</v>
      </c>
    </row>
    <row r="15" spans="2:33" x14ac:dyDescent="0.25">
      <c r="B15" s="5">
        <v>46065</v>
      </c>
      <c r="C15" s="39">
        <v>5777</v>
      </c>
      <c r="D15" s="105">
        <v>3834</v>
      </c>
      <c r="E15" s="32">
        <v>3476</v>
      </c>
      <c r="F15" s="101"/>
      <c r="G15" s="101"/>
      <c r="H15" s="101">
        <v>1042</v>
      </c>
      <c r="I15" s="101">
        <v>550</v>
      </c>
      <c r="J15" s="101">
        <v>230</v>
      </c>
      <c r="K15" s="50">
        <f t="shared" si="0"/>
        <v>358446.17139999999</v>
      </c>
      <c r="L15" s="17"/>
      <c r="M15" s="14"/>
      <c r="N15" s="15"/>
      <c r="O15" s="16"/>
      <c r="P15" s="32">
        <f t="shared" si="1"/>
        <v>14909</v>
      </c>
      <c r="Q15" s="38">
        <f t="shared" si="2"/>
        <v>24.042267851633241</v>
      </c>
    </row>
    <row r="16" spans="2:33" x14ac:dyDescent="0.25">
      <c r="B16" s="5">
        <v>46066</v>
      </c>
      <c r="C16" s="39">
        <v>4827</v>
      </c>
      <c r="D16" s="105">
        <v>2789</v>
      </c>
      <c r="E16" s="32">
        <v>3401</v>
      </c>
      <c r="F16" s="101"/>
      <c r="G16" s="101"/>
      <c r="H16" s="101">
        <v>1110</v>
      </c>
      <c r="I16" s="101">
        <v>615</v>
      </c>
      <c r="J16" s="101">
        <v>0</v>
      </c>
      <c r="K16" s="50">
        <f t="shared" si="0"/>
        <v>306811.8774</v>
      </c>
      <c r="L16" s="17" t="s">
        <v>245</v>
      </c>
      <c r="M16" s="14"/>
      <c r="N16" s="15"/>
      <c r="O16" s="16">
        <v>35686.980000000003</v>
      </c>
      <c r="P16" s="32">
        <f t="shared" si="1"/>
        <v>12742</v>
      </c>
      <c r="Q16" s="38">
        <f t="shared" si="2"/>
        <v>24.078784916025743</v>
      </c>
    </row>
    <row r="17" spans="2:25" x14ac:dyDescent="0.25">
      <c r="B17" s="5">
        <v>46067</v>
      </c>
      <c r="C17" s="39">
        <v>5357</v>
      </c>
      <c r="D17" s="105">
        <v>4029</v>
      </c>
      <c r="E17" s="32">
        <v>3398</v>
      </c>
      <c r="F17" s="101"/>
      <c r="G17" s="101"/>
      <c r="H17" s="101">
        <v>1006</v>
      </c>
      <c r="I17" s="101">
        <v>431</v>
      </c>
      <c r="J17" s="101">
        <v>247</v>
      </c>
      <c r="K17" s="50">
        <f t="shared" si="0"/>
        <v>347485.48480000003</v>
      </c>
      <c r="L17" s="13">
        <v>46094</v>
      </c>
      <c r="M17" s="14" t="s">
        <v>246</v>
      </c>
      <c r="N17" s="15" t="s">
        <v>247</v>
      </c>
      <c r="O17" s="16">
        <v>500000</v>
      </c>
      <c r="P17" s="32">
        <f t="shared" si="1"/>
        <v>14468</v>
      </c>
      <c r="Q17" s="38">
        <f t="shared" si="2"/>
        <v>24.017520376002214</v>
      </c>
      <c r="T17" s="68"/>
      <c r="U17" s="68"/>
      <c r="V17" s="68"/>
      <c r="W17" s="68"/>
      <c r="X17" s="68"/>
      <c r="Y17" s="68"/>
    </row>
    <row r="18" spans="2:25" x14ac:dyDescent="0.25">
      <c r="B18" s="5">
        <v>46068</v>
      </c>
      <c r="C18" s="39">
        <v>3529</v>
      </c>
      <c r="D18" s="105">
        <v>4020</v>
      </c>
      <c r="E18" s="32">
        <v>3341</v>
      </c>
      <c r="F18" s="101"/>
      <c r="G18" s="101"/>
      <c r="H18" s="101">
        <v>1004</v>
      </c>
      <c r="I18" s="101">
        <v>473</v>
      </c>
      <c r="J18" s="101">
        <v>0</v>
      </c>
      <c r="K18" s="50">
        <f t="shared" si="0"/>
        <v>296238.49800000002</v>
      </c>
      <c r="L18" s="17"/>
      <c r="M18" s="14"/>
      <c r="N18" s="15"/>
      <c r="O18" s="16"/>
      <c r="P18" s="32">
        <f t="shared" si="1"/>
        <v>12367</v>
      </c>
      <c r="Q18" s="38">
        <f t="shared" si="2"/>
        <v>23.953949866580416</v>
      </c>
      <c r="T18" s="210" t="s">
        <v>252</v>
      </c>
      <c r="U18" s="210"/>
      <c r="V18" s="210"/>
      <c r="W18" s="210"/>
      <c r="X18" s="210"/>
      <c r="Y18" s="210"/>
    </row>
    <row r="19" spans="2:25" x14ac:dyDescent="0.25">
      <c r="B19" s="5">
        <v>46069</v>
      </c>
      <c r="C19" s="39">
        <v>4812</v>
      </c>
      <c r="D19" s="105">
        <v>3893</v>
      </c>
      <c r="E19" s="32">
        <v>3559</v>
      </c>
      <c r="F19" s="101"/>
      <c r="G19" s="101"/>
      <c r="H19" s="101">
        <v>1065</v>
      </c>
      <c r="I19" s="101">
        <v>516</v>
      </c>
      <c r="J19" s="101">
        <v>256</v>
      </c>
      <c r="K19" s="50">
        <f t="shared" si="0"/>
        <v>338622.60080000001</v>
      </c>
      <c r="L19" s="17"/>
      <c r="M19" s="14"/>
      <c r="N19" s="15"/>
      <c r="O19" s="16"/>
      <c r="P19" s="32">
        <f t="shared" si="1"/>
        <v>14101</v>
      </c>
      <c r="Q19" s="38">
        <f t="shared" si="2"/>
        <v>24.014084164243673</v>
      </c>
      <c r="T19" s="190" t="s">
        <v>253</v>
      </c>
      <c r="U19" s="190" t="s">
        <v>10</v>
      </c>
      <c r="V19" s="190" t="s">
        <v>254</v>
      </c>
      <c r="W19" s="190" t="s">
        <v>1</v>
      </c>
      <c r="X19" s="190" t="s">
        <v>11</v>
      </c>
      <c r="Y19" s="190" t="s">
        <v>7</v>
      </c>
    </row>
    <row r="20" spans="2:25" x14ac:dyDescent="0.25">
      <c r="B20" s="5">
        <v>46070</v>
      </c>
      <c r="C20" s="39">
        <v>4295</v>
      </c>
      <c r="D20" s="105">
        <v>4032</v>
      </c>
      <c r="E20" s="32">
        <v>3491</v>
      </c>
      <c r="F20" s="101"/>
      <c r="G20" s="101"/>
      <c r="H20" s="101">
        <v>1030</v>
      </c>
      <c r="I20" s="101">
        <v>541</v>
      </c>
      <c r="J20" s="101">
        <v>0</v>
      </c>
      <c r="K20" s="50">
        <f t="shared" si="0"/>
        <v>321134.5796</v>
      </c>
      <c r="L20" s="13">
        <v>46081</v>
      </c>
      <c r="M20" s="14" t="s">
        <v>248</v>
      </c>
      <c r="N20" s="15"/>
      <c r="O20" s="16">
        <v>11620.319669999999</v>
      </c>
      <c r="P20" s="32">
        <f t="shared" si="1"/>
        <v>13389</v>
      </c>
      <c r="Q20" s="38">
        <f t="shared" si="2"/>
        <v>23.984956277541265</v>
      </c>
      <c r="T20" s="15" t="s">
        <v>183</v>
      </c>
      <c r="U20" s="139">
        <v>29688</v>
      </c>
      <c r="V20" s="15">
        <v>1.25</v>
      </c>
      <c r="W20" s="139">
        <f>+U20*V20</f>
        <v>37110</v>
      </c>
      <c r="X20" s="139">
        <f>+W20*0.01</f>
        <v>371.1</v>
      </c>
      <c r="Y20" s="191">
        <f>+W20+X20</f>
        <v>37481.1</v>
      </c>
    </row>
    <row r="21" spans="2:25" x14ac:dyDescent="0.25">
      <c r="B21" s="5">
        <v>46071</v>
      </c>
      <c r="C21" s="39">
        <v>4908</v>
      </c>
      <c r="D21" s="105">
        <v>4099</v>
      </c>
      <c r="E21" s="32">
        <v>3378</v>
      </c>
      <c r="F21" s="101"/>
      <c r="G21" s="101"/>
      <c r="H21" s="101">
        <v>1066</v>
      </c>
      <c r="I21" s="101">
        <v>507</v>
      </c>
      <c r="J21" s="101">
        <v>294</v>
      </c>
      <c r="K21" s="50">
        <f t="shared" si="0"/>
        <v>342093.28700000001</v>
      </c>
      <c r="L21" s="17"/>
      <c r="M21" s="14"/>
      <c r="N21" s="15"/>
      <c r="O21" s="16"/>
      <c r="P21" s="32">
        <f t="shared" si="1"/>
        <v>14252</v>
      </c>
      <c r="Q21" s="38">
        <f t="shared" si="2"/>
        <v>24.003177589110301</v>
      </c>
      <c r="T21" s="15" t="s">
        <v>147</v>
      </c>
      <c r="U21" s="139">
        <v>13664</v>
      </c>
      <c r="V21" s="15">
        <v>1.25</v>
      </c>
      <c r="W21" s="139">
        <f>+U21*V21</f>
        <v>17080</v>
      </c>
      <c r="X21" s="139">
        <f t="shared" ref="X21:X23" si="3">+W21*0.01</f>
        <v>170.8</v>
      </c>
      <c r="Y21" s="191">
        <f t="shared" ref="Y21:Y23" si="4">+W21+X21</f>
        <v>17250.8</v>
      </c>
    </row>
    <row r="22" spans="2:25" x14ac:dyDescent="0.25">
      <c r="B22" s="5">
        <v>46072</v>
      </c>
      <c r="C22" s="39">
        <v>3769</v>
      </c>
      <c r="D22" s="105">
        <v>3815</v>
      </c>
      <c r="E22" s="32">
        <v>3153</v>
      </c>
      <c r="F22" s="101"/>
      <c r="G22" s="101"/>
      <c r="H22" s="101">
        <v>1041</v>
      </c>
      <c r="I22" s="101">
        <v>480</v>
      </c>
      <c r="J22" s="101">
        <v>0</v>
      </c>
      <c r="K22" s="50">
        <f t="shared" si="0"/>
        <v>293851.1814</v>
      </c>
      <c r="L22" s="13">
        <v>46106</v>
      </c>
      <c r="M22" s="14" t="s">
        <v>214</v>
      </c>
      <c r="N22" s="15"/>
      <c r="O22" s="16">
        <v>3000000</v>
      </c>
      <c r="P22" s="32">
        <f t="shared" si="1"/>
        <v>12258</v>
      </c>
      <c r="Q22" s="38">
        <f t="shared" si="2"/>
        <v>23.972196231032797</v>
      </c>
      <c r="T22" s="15" t="s">
        <v>161</v>
      </c>
      <c r="U22" s="139">
        <v>3749</v>
      </c>
      <c r="V22" s="15">
        <v>1.25</v>
      </c>
      <c r="W22" s="139">
        <f>+U22*V22</f>
        <v>4686.25</v>
      </c>
      <c r="X22" s="139">
        <f t="shared" si="3"/>
        <v>46.862500000000004</v>
      </c>
      <c r="Y22" s="191">
        <f t="shared" si="4"/>
        <v>4733.1125000000002</v>
      </c>
    </row>
    <row r="23" spans="2:25" x14ac:dyDescent="0.25">
      <c r="B23" s="5">
        <v>46073</v>
      </c>
      <c r="C23" s="39">
        <v>6249</v>
      </c>
      <c r="D23" s="105">
        <v>4030</v>
      </c>
      <c r="E23" s="32">
        <v>3126</v>
      </c>
      <c r="F23" s="101"/>
      <c r="G23" s="101"/>
      <c r="H23" s="101">
        <v>1131</v>
      </c>
      <c r="I23" s="101">
        <v>477</v>
      </c>
      <c r="J23" s="101">
        <v>268</v>
      </c>
      <c r="K23" s="50">
        <f t="shared" si="0"/>
        <v>367355.11100000003</v>
      </c>
      <c r="L23" s="13">
        <v>46108</v>
      </c>
      <c r="M23" s="14" t="s">
        <v>216</v>
      </c>
      <c r="N23" s="15"/>
      <c r="O23" s="16">
        <v>300000</v>
      </c>
      <c r="P23" s="32">
        <f t="shared" si="1"/>
        <v>15281</v>
      </c>
      <c r="Q23" s="38">
        <f t="shared" si="2"/>
        <v>24.039991558144102</v>
      </c>
      <c r="T23" s="139" t="s">
        <v>255</v>
      </c>
      <c r="U23" s="139">
        <v>91815</v>
      </c>
      <c r="V23" s="139">
        <v>2</v>
      </c>
      <c r="W23" s="139">
        <f>+U23*V23</f>
        <v>183630</v>
      </c>
      <c r="X23" s="139">
        <f t="shared" si="3"/>
        <v>1836.3</v>
      </c>
      <c r="Y23" s="191">
        <f t="shared" si="4"/>
        <v>185466.3</v>
      </c>
    </row>
    <row r="24" spans="2:25" x14ac:dyDescent="0.25">
      <c r="B24" s="5">
        <v>46074</v>
      </c>
      <c r="C24" s="39">
        <v>3725</v>
      </c>
      <c r="D24" s="105">
        <v>3800</v>
      </c>
      <c r="E24" s="32">
        <v>2916</v>
      </c>
      <c r="F24" s="101"/>
      <c r="G24" s="101"/>
      <c r="H24" s="101">
        <v>1057</v>
      </c>
      <c r="I24" s="101">
        <v>504</v>
      </c>
      <c r="J24" s="101">
        <v>0</v>
      </c>
      <c r="K24" s="50">
        <f t="shared" si="0"/>
        <v>287656.41019999998</v>
      </c>
      <c r="L24" s="13">
        <v>46112</v>
      </c>
      <c r="M24" s="14" t="s">
        <v>243</v>
      </c>
      <c r="N24" s="15" t="s">
        <v>250</v>
      </c>
      <c r="O24" s="16">
        <v>1100000</v>
      </c>
      <c r="P24" s="32">
        <f t="shared" si="1"/>
        <v>12002</v>
      </c>
      <c r="Q24" s="38">
        <f t="shared" si="2"/>
        <v>23.967372954507582</v>
      </c>
      <c r="T24" s="139"/>
      <c r="U24" s="139"/>
      <c r="V24" s="139"/>
      <c r="W24" s="139"/>
      <c r="X24" s="139"/>
      <c r="Y24" s="15"/>
    </row>
    <row r="25" spans="2:25" x14ac:dyDescent="0.25">
      <c r="B25" s="5">
        <v>46075</v>
      </c>
      <c r="C25" s="39">
        <v>4031</v>
      </c>
      <c r="D25" s="105">
        <v>5733</v>
      </c>
      <c r="E25" s="32">
        <v>2712</v>
      </c>
      <c r="F25" s="101"/>
      <c r="G25" s="101"/>
      <c r="H25" s="101">
        <v>1130</v>
      </c>
      <c r="I25" s="101">
        <v>482</v>
      </c>
      <c r="J25" s="101">
        <v>303</v>
      </c>
      <c r="K25" s="50">
        <f t="shared" si="0"/>
        <v>343650.66719999991</v>
      </c>
      <c r="L25" s="13">
        <v>46113</v>
      </c>
      <c r="M25" s="14" t="s">
        <v>243</v>
      </c>
      <c r="N25" s="15"/>
      <c r="O25" s="16">
        <v>5370383.3899999997</v>
      </c>
      <c r="P25" s="32">
        <f t="shared" si="1"/>
        <v>14391</v>
      </c>
      <c r="Q25" s="38">
        <f t="shared" si="2"/>
        <v>23.87955438815926</v>
      </c>
      <c r="T25" s="139"/>
      <c r="U25" s="139"/>
      <c r="V25" s="139"/>
      <c r="W25" s="139"/>
      <c r="X25" s="139"/>
      <c r="Y25" s="192">
        <f>SUM(Y20:Y24)</f>
        <v>244931.3125</v>
      </c>
    </row>
    <row r="26" spans="2:25" x14ac:dyDescent="0.25">
      <c r="B26" s="5">
        <v>46076</v>
      </c>
      <c r="C26" s="39">
        <v>4025</v>
      </c>
      <c r="D26" s="105">
        <v>3900</v>
      </c>
      <c r="E26" s="32">
        <v>2804</v>
      </c>
      <c r="F26" s="101"/>
      <c r="G26" s="101"/>
      <c r="H26" s="101">
        <v>1104</v>
      </c>
      <c r="I26" s="101">
        <v>488</v>
      </c>
      <c r="J26" s="101">
        <v>0</v>
      </c>
      <c r="K26" s="50">
        <f t="shared" si="0"/>
        <v>295343.22379999998</v>
      </c>
      <c r="L26" s="17"/>
      <c r="M26" s="14"/>
      <c r="N26" s="15"/>
      <c r="O26" s="16"/>
      <c r="P26" s="32">
        <f t="shared" si="1"/>
        <v>12321</v>
      </c>
      <c r="Q26" s="38">
        <f t="shared" si="2"/>
        <v>23.970718594269943</v>
      </c>
      <c r="U26" s="26"/>
    </row>
    <row r="27" spans="2:25" x14ac:dyDescent="0.25">
      <c r="B27" s="5">
        <v>46077</v>
      </c>
      <c r="C27" s="39">
        <v>5884</v>
      </c>
      <c r="D27" s="105">
        <v>4029</v>
      </c>
      <c r="E27" s="32">
        <v>2833</v>
      </c>
      <c r="F27" s="101"/>
      <c r="G27" s="101"/>
      <c r="H27" s="101">
        <v>1127</v>
      </c>
      <c r="I27" s="101">
        <v>446</v>
      </c>
      <c r="J27" s="101">
        <v>293</v>
      </c>
      <c r="K27" s="50">
        <f t="shared" si="0"/>
        <v>351078.48120000004</v>
      </c>
      <c r="L27" s="17" t="s">
        <v>257</v>
      </c>
      <c r="M27" s="14"/>
      <c r="N27" s="15"/>
      <c r="O27" s="16">
        <v>-244931.31</v>
      </c>
      <c r="P27" s="32">
        <f t="shared" si="1"/>
        <v>14612</v>
      </c>
      <c r="Q27" s="38">
        <f t="shared" si="2"/>
        <v>24.026723323295922</v>
      </c>
    </row>
    <row r="28" spans="2:25" x14ac:dyDescent="0.25">
      <c r="B28" s="5">
        <v>46078</v>
      </c>
      <c r="C28" s="39">
        <v>4776</v>
      </c>
      <c r="D28" s="105">
        <v>3068</v>
      </c>
      <c r="E28" s="32">
        <v>2811</v>
      </c>
      <c r="F28" s="101"/>
      <c r="G28" s="101"/>
      <c r="H28" s="101">
        <v>1022</v>
      </c>
      <c r="I28" s="101">
        <v>522</v>
      </c>
      <c r="J28" s="101">
        <v>0</v>
      </c>
      <c r="K28" s="50">
        <f t="shared" si="0"/>
        <v>293370.42100000003</v>
      </c>
      <c r="L28" s="13">
        <v>46120</v>
      </c>
      <c r="M28" s="14" t="s">
        <v>246</v>
      </c>
      <c r="N28" s="15"/>
      <c r="O28" s="16">
        <v>266756.88</v>
      </c>
      <c r="P28" s="32">
        <f t="shared" si="1"/>
        <v>12199</v>
      </c>
      <c r="Q28" s="38">
        <f t="shared" si="2"/>
        <v>24.04872702680548</v>
      </c>
    </row>
    <row r="29" spans="2:25" x14ac:dyDescent="0.25">
      <c r="B29" s="5">
        <v>46079</v>
      </c>
      <c r="C29" s="39">
        <v>5870</v>
      </c>
      <c r="D29" s="105">
        <v>3853</v>
      </c>
      <c r="E29" s="32">
        <v>2927</v>
      </c>
      <c r="F29" s="101"/>
      <c r="G29" s="101"/>
      <c r="H29" s="101">
        <v>1098</v>
      </c>
      <c r="I29" s="101">
        <v>430</v>
      </c>
      <c r="J29" s="101">
        <v>302</v>
      </c>
      <c r="K29" s="50">
        <f t="shared" si="0"/>
        <v>348054.43</v>
      </c>
      <c r="L29" s="17"/>
      <c r="M29" s="14"/>
      <c r="N29" s="15"/>
      <c r="O29" s="16"/>
      <c r="P29" s="32">
        <f t="shared" si="1"/>
        <v>14480</v>
      </c>
      <c r="Q29" s="38">
        <f t="shared" si="2"/>
        <v>24.036908149171271</v>
      </c>
    </row>
    <row r="30" spans="2:25" x14ac:dyDescent="0.25">
      <c r="B30" s="5">
        <v>46080</v>
      </c>
      <c r="C30" s="39">
        <v>4544</v>
      </c>
      <c r="D30" s="105">
        <v>3500</v>
      </c>
      <c r="E30" s="32">
        <v>2982</v>
      </c>
      <c r="F30" s="101"/>
      <c r="G30" s="101"/>
      <c r="H30" s="101">
        <v>990</v>
      </c>
      <c r="I30" s="101">
        <v>443</v>
      </c>
      <c r="J30" s="101">
        <v>0</v>
      </c>
      <c r="K30" s="50">
        <f t="shared" si="0"/>
        <v>299190.03720000002</v>
      </c>
      <c r="L30" s="17"/>
      <c r="M30" s="14"/>
      <c r="N30" s="15"/>
      <c r="O30" s="16"/>
      <c r="P30" s="32">
        <f t="shared" si="1"/>
        <v>12459</v>
      </c>
      <c r="Q30" s="38">
        <f t="shared" si="2"/>
        <v>24.013968793643151</v>
      </c>
      <c r="T30">
        <v>24.42</v>
      </c>
    </row>
    <row r="31" spans="2:25" x14ac:dyDescent="0.25">
      <c r="B31" s="5">
        <v>46081</v>
      </c>
      <c r="C31" s="39">
        <v>6309</v>
      </c>
      <c r="D31" s="105">
        <v>3500</v>
      </c>
      <c r="E31" s="32">
        <v>2977</v>
      </c>
      <c r="F31" s="101"/>
      <c r="G31" s="101"/>
      <c r="H31" s="101">
        <v>1057</v>
      </c>
      <c r="I31" s="101">
        <v>380</v>
      </c>
      <c r="J31" s="101">
        <v>275</v>
      </c>
      <c r="K31" s="50">
        <f>(C31*$C$3)+(D31*$D$3)+(E31*$E$3)+(F31*F$3)+(G31*G$3)+(H31*H$3)+(I31*I$3)+(J31*J$3)</f>
        <v>348931.48919999995</v>
      </c>
      <c r="L31" s="17"/>
      <c r="M31" s="14"/>
      <c r="N31" s="15"/>
      <c r="O31" s="16"/>
      <c r="P31" s="32">
        <f t="shared" si="1"/>
        <v>14498</v>
      </c>
      <c r="Q31" s="38">
        <f t="shared" si="2"/>
        <v>24.067560297972133</v>
      </c>
      <c r="T31">
        <v>23.5</v>
      </c>
    </row>
    <row r="32" spans="2:25" x14ac:dyDescent="0.25">
      <c r="B32" s="5"/>
      <c r="C32" s="39"/>
      <c r="D32" s="105"/>
      <c r="E32" s="32"/>
      <c r="F32" s="101"/>
      <c r="G32" s="101"/>
      <c r="H32" s="101"/>
      <c r="I32" s="101"/>
      <c r="J32" s="101"/>
      <c r="K32" s="50">
        <f t="shared" si="0"/>
        <v>0</v>
      </c>
      <c r="L32" s="17"/>
      <c r="M32" s="14"/>
      <c r="N32" s="15"/>
      <c r="O32" s="16"/>
      <c r="P32" s="32">
        <f t="shared" si="1"/>
        <v>0</v>
      </c>
      <c r="Q32" s="38" t="e">
        <f t="shared" si="2"/>
        <v>#DIV/0!</v>
      </c>
      <c r="T32">
        <f>+T30-T31</f>
        <v>0.92000000000000171</v>
      </c>
    </row>
    <row r="33" spans="2:21" x14ac:dyDescent="0.25">
      <c r="B33" s="5"/>
      <c r="C33" s="39"/>
      <c r="D33" s="105"/>
      <c r="E33" s="32"/>
      <c r="F33" s="101"/>
      <c r="G33" s="101"/>
      <c r="H33" s="101"/>
      <c r="I33" s="101"/>
      <c r="J33" s="101"/>
      <c r="K33" s="50">
        <f t="shared" si="0"/>
        <v>0</v>
      </c>
      <c r="L33" s="17"/>
      <c r="M33" s="14"/>
      <c r="N33" s="15"/>
      <c r="O33" s="16"/>
      <c r="P33" s="32">
        <f t="shared" si="1"/>
        <v>0</v>
      </c>
      <c r="Q33" s="38" t="e">
        <f t="shared" si="2"/>
        <v>#DIV/0!</v>
      </c>
      <c r="T33" s="26">
        <v>0.22</v>
      </c>
    </row>
    <row r="34" spans="2:21" ht="15.75" thickBot="1" x14ac:dyDescent="0.3">
      <c r="B34" s="5"/>
      <c r="C34" s="42"/>
      <c r="D34" s="105"/>
      <c r="E34" s="32"/>
      <c r="F34" s="32"/>
      <c r="G34" s="32"/>
      <c r="H34" s="32"/>
      <c r="I34" s="32"/>
      <c r="J34" s="101"/>
      <c r="K34" s="50">
        <f t="shared" si="0"/>
        <v>0</v>
      </c>
      <c r="L34" s="18"/>
      <c r="M34" s="19"/>
      <c r="N34" s="20"/>
      <c r="O34" s="21"/>
      <c r="P34" s="32">
        <f t="shared" si="1"/>
        <v>0</v>
      </c>
      <c r="Q34" s="38" t="e">
        <f t="shared" si="2"/>
        <v>#DIV/0!</v>
      </c>
      <c r="T34" s="26">
        <f>+T32-T33</f>
        <v>0.70000000000000173</v>
      </c>
    </row>
    <row r="35" spans="2:21" x14ac:dyDescent="0.25">
      <c r="B35" s="33" t="s">
        <v>7</v>
      </c>
      <c r="C35" s="45">
        <f>SUM(C4:C34)</f>
        <v>151786</v>
      </c>
      <c r="D35" s="45">
        <f>SUM(D4:D34)</f>
        <v>111053</v>
      </c>
      <c r="E35" s="34">
        <f>SUM(E4:E34)</f>
        <v>91815</v>
      </c>
      <c r="F35" s="34">
        <f>SUM(F4:F34)</f>
        <v>0</v>
      </c>
      <c r="G35" s="34">
        <f>SUM(G4:G34)</f>
        <v>0</v>
      </c>
      <c r="H35" s="34">
        <f t="shared" ref="H35" si="5">SUM(H4:H34)</f>
        <v>29688</v>
      </c>
      <c r="I35" s="34">
        <f>SUM(I4:I34)</f>
        <v>13664</v>
      </c>
      <c r="J35" s="34">
        <f>SUM(J4:J34)</f>
        <v>3749</v>
      </c>
      <c r="K35" s="45"/>
      <c r="L35" s="40"/>
      <c r="M35" s="200" t="s">
        <v>8</v>
      </c>
      <c r="N35" s="200"/>
      <c r="O35" s="22">
        <f>SUM(O4:O34)</f>
        <v>11351609.313391995</v>
      </c>
      <c r="P35" s="26"/>
      <c r="Q35" s="36"/>
      <c r="T35" s="26">
        <f>T34*C35</f>
        <v>106250.20000000026</v>
      </c>
      <c r="U35" s="51"/>
    </row>
    <row r="36" spans="2:21" x14ac:dyDescent="0.25">
      <c r="B36" s="23"/>
      <c r="C36" s="7"/>
      <c r="D36" s="7"/>
      <c r="E36" s="8"/>
      <c r="F36" s="102"/>
      <c r="G36" s="102"/>
      <c r="H36" s="102"/>
      <c r="I36" s="102"/>
      <c r="J36" s="102"/>
      <c r="K36" s="28"/>
      <c r="L36" s="14"/>
      <c r="M36" s="201" t="s">
        <v>9</v>
      </c>
      <c r="N36" s="201"/>
      <c r="O36" s="16">
        <f>K36+K37</f>
        <v>9650590.5387999993</v>
      </c>
      <c r="P36" s="26">
        <f>O36-O4-O5-O6+O37</f>
        <v>9747096.4441879988</v>
      </c>
      <c r="T36">
        <f>T35*0.01</f>
        <v>1062.5020000000027</v>
      </c>
    </row>
    <row r="37" spans="2:21" x14ac:dyDescent="0.25">
      <c r="B37" s="23" t="s">
        <v>10</v>
      </c>
      <c r="C37" s="32">
        <f>C35+D35+E35+F35+G35+H35+I35+J35</f>
        <v>401755</v>
      </c>
      <c r="D37" s="39"/>
      <c r="E37" s="39"/>
      <c r="F37" s="39"/>
      <c r="G37" s="39"/>
      <c r="H37" s="39"/>
      <c r="I37" s="39"/>
      <c r="J37" s="39"/>
      <c r="K37" s="28">
        <f>SUM(K4:K34)</f>
        <v>9650590.5387999993</v>
      </c>
      <c r="L37" s="14"/>
      <c r="M37" s="15" t="s">
        <v>11</v>
      </c>
      <c r="N37" s="15">
        <v>0.01</v>
      </c>
      <c r="O37" s="16">
        <f>O36*N37</f>
        <v>96505.905387999999</v>
      </c>
      <c r="T37" s="26">
        <f>+T35+T36</f>
        <v>107312.70200000027</v>
      </c>
    </row>
    <row r="38" spans="2:21" x14ac:dyDescent="0.25">
      <c r="B38" s="23"/>
      <c r="C38" s="7"/>
      <c r="D38" s="15"/>
      <c r="E38" s="8"/>
      <c r="F38" s="102"/>
      <c r="G38" s="102"/>
      <c r="H38" s="102"/>
      <c r="I38" s="102"/>
      <c r="J38" s="102"/>
      <c r="K38" s="28"/>
      <c r="L38" s="14"/>
      <c r="M38" s="15"/>
      <c r="N38" s="15"/>
      <c r="O38" s="16">
        <v>0</v>
      </c>
      <c r="T38" s="26"/>
    </row>
    <row r="39" spans="2:21" ht="15.75" thickBot="1" x14ac:dyDescent="0.3">
      <c r="B39" s="202" t="s">
        <v>12</v>
      </c>
      <c r="C39" s="203"/>
      <c r="D39" s="24"/>
      <c r="E39" s="29"/>
      <c r="F39" s="104"/>
      <c r="G39" s="104"/>
      <c r="H39" s="104"/>
      <c r="I39" s="104"/>
      <c r="J39" s="104"/>
      <c r="K39" s="30"/>
      <c r="L39" s="41"/>
      <c r="M39" s="204" t="s">
        <v>13</v>
      </c>
      <c r="N39" s="204"/>
      <c r="O39" s="25">
        <f>O36+O37+O38-O35</f>
        <v>-1604512.8692039959</v>
      </c>
      <c r="P39" s="26"/>
      <c r="Q39" s="26"/>
      <c r="T39" s="26"/>
      <c r="U39" s="68"/>
    </row>
    <row r="40" spans="2:21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9"/>
      <c r="Q40" s="26"/>
      <c r="T40" s="26"/>
    </row>
    <row r="41" spans="2:21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9"/>
      <c r="P41" s="98"/>
      <c r="Q41" s="99"/>
      <c r="U41" s="80"/>
    </row>
    <row r="42" spans="2:21" x14ac:dyDescent="0.25">
      <c r="O42" s="26"/>
      <c r="P42" s="98"/>
      <c r="Q42" s="99"/>
    </row>
    <row r="43" spans="2:21" x14ac:dyDescent="0.25">
      <c r="P43" s="98"/>
      <c r="Q43" s="99"/>
    </row>
    <row r="44" spans="2:21" x14ac:dyDescent="0.25">
      <c r="B44" s="208" t="s">
        <v>164</v>
      </c>
      <c r="C44" s="208"/>
      <c r="D44" s="208"/>
      <c r="F44" s="208" t="s">
        <v>175</v>
      </c>
      <c r="G44" s="208"/>
      <c r="H44" s="208"/>
      <c r="J44" s="208" t="s">
        <v>176</v>
      </c>
      <c r="K44" s="208"/>
      <c r="L44" s="208"/>
      <c r="N44" s="208" t="s">
        <v>146</v>
      </c>
      <c r="O44" s="208"/>
      <c r="P44" s="208"/>
      <c r="Q44" s="99"/>
      <c r="R44" s="11" t="s">
        <v>177</v>
      </c>
    </row>
    <row r="45" spans="2:21" x14ac:dyDescent="0.25">
      <c r="Q45" s="99"/>
    </row>
    <row r="46" spans="2:21" x14ac:dyDescent="0.25">
      <c r="D46" s="127">
        <f>SUBTOTAL(109,D49:D65)</f>
        <v>0</v>
      </c>
      <c r="H46" s="127">
        <f>SUBTOTAL(109,H49:H65)</f>
        <v>0</v>
      </c>
      <c r="L46" s="127">
        <f>SUBTOTAL(109,L49:L65)</f>
        <v>0</v>
      </c>
      <c r="P46" s="127">
        <f>SUBTOTAL(109,P49:P65)</f>
        <v>0</v>
      </c>
      <c r="Q46" s="99"/>
      <c r="R46" s="128">
        <f>D46+H46+L46+P46</f>
        <v>0</v>
      </c>
    </row>
    <row r="47" spans="2:21" x14ac:dyDescent="0.25">
      <c r="B47" s="209" t="s">
        <v>162</v>
      </c>
      <c r="C47" s="209"/>
      <c r="D47" s="209"/>
      <c r="F47" s="209" t="s">
        <v>162</v>
      </c>
      <c r="G47" s="209"/>
      <c r="H47" s="209"/>
      <c r="J47" s="209" t="s">
        <v>162</v>
      </c>
      <c r="K47" s="209"/>
      <c r="L47" s="209"/>
      <c r="N47" s="209" t="s">
        <v>162</v>
      </c>
      <c r="O47" s="209"/>
      <c r="P47" s="209"/>
    </row>
    <row r="48" spans="2:21" x14ac:dyDescent="0.25">
      <c r="B48" s="121" t="s">
        <v>14</v>
      </c>
      <c r="C48" s="121" t="s">
        <v>163</v>
      </c>
      <c r="D48" s="122" t="s">
        <v>30</v>
      </c>
      <c r="F48" s="121" t="s">
        <v>14</v>
      </c>
      <c r="G48" s="121" t="s">
        <v>163</v>
      </c>
      <c r="H48" s="122" t="s">
        <v>30</v>
      </c>
      <c r="J48" s="121" t="s">
        <v>14</v>
      </c>
      <c r="K48" s="121" t="s">
        <v>163</v>
      </c>
      <c r="L48" s="122" t="s">
        <v>30</v>
      </c>
      <c r="N48" s="121" t="s">
        <v>14</v>
      </c>
      <c r="O48" s="121" t="s">
        <v>163</v>
      </c>
      <c r="P48" s="122" t="s">
        <v>30</v>
      </c>
      <c r="Q48" s="26"/>
    </row>
    <row r="49" spans="2:16" x14ac:dyDescent="0.25">
      <c r="B49" s="83">
        <v>45940</v>
      </c>
      <c r="C49" s="11" t="s">
        <v>132</v>
      </c>
      <c r="D49" s="126">
        <v>500000</v>
      </c>
      <c r="F49" s="83">
        <v>45994</v>
      </c>
      <c r="G49" s="11" t="s">
        <v>134</v>
      </c>
      <c r="H49" s="126">
        <v>1000000</v>
      </c>
      <c r="J49" s="83">
        <v>45944</v>
      </c>
      <c r="K49" s="11" t="s">
        <v>52</v>
      </c>
      <c r="L49" s="126">
        <v>1000000</v>
      </c>
      <c r="N49" s="83">
        <v>45945</v>
      </c>
      <c r="O49" s="11" t="s">
        <v>52</v>
      </c>
      <c r="P49" s="126">
        <v>500000</v>
      </c>
    </row>
    <row r="50" spans="2:16" x14ac:dyDescent="0.25">
      <c r="B50" s="83">
        <v>46006</v>
      </c>
      <c r="C50" s="11" t="s">
        <v>133</v>
      </c>
      <c r="D50" s="126">
        <v>500000</v>
      </c>
      <c r="F50" s="129" t="s">
        <v>165</v>
      </c>
      <c r="G50" s="96"/>
      <c r="H50" s="123">
        <v>-100000</v>
      </c>
      <c r="J50" s="83">
        <v>45965</v>
      </c>
      <c r="K50" s="11" t="s">
        <v>52</v>
      </c>
      <c r="L50" s="126">
        <v>750000</v>
      </c>
      <c r="N50" s="129" t="s">
        <v>165</v>
      </c>
      <c r="O50" s="96"/>
      <c r="P50" s="131">
        <v>-500000</v>
      </c>
    </row>
    <row r="51" spans="2:16" x14ac:dyDescent="0.25">
      <c r="B51" s="129" t="s">
        <v>165</v>
      </c>
      <c r="C51" s="96"/>
      <c r="D51" s="123">
        <v>-100000</v>
      </c>
      <c r="F51" s="96" t="s">
        <v>166</v>
      </c>
      <c r="G51" s="96"/>
      <c r="H51" s="123">
        <v>-100000</v>
      </c>
      <c r="J51" s="129" t="s">
        <v>165</v>
      </c>
      <c r="K51" s="96"/>
      <c r="L51" s="123">
        <v>-574557.67000000004</v>
      </c>
      <c r="N51" s="15"/>
      <c r="O51" s="15"/>
      <c r="P51" s="79"/>
    </row>
    <row r="52" spans="2:16" x14ac:dyDescent="0.25">
      <c r="B52" s="96" t="s">
        <v>166</v>
      </c>
      <c r="C52" s="96"/>
      <c r="D52" s="123">
        <v>-100000</v>
      </c>
      <c r="F52" s="129" t="s">
        <v>167</v>
      </c>
      <c r="G52" s="96"/>
      <c r="H52" s="123">
        <v>-100000</v>
      </c>
      <c r="J52" s="96" t="s">
        <v>166</v>
      </c>
      <c r="K52" s="96"/>
      <c r="L52" s="152">
        <v>-1175442.33</v>
      </c>
      <c r="N52" s="124"/>
      <c r="O52" s="15"/>
      <c r="P52" s="125"/>
    </row>
    <row r="53" spans="2:16" x14ac:dyDescent="0.25">
      <c r="B53" s="129" t="s">
        <v>167</v>
      </c>
      <c r="C53" s="96"/>
      <c r="D53" s="123">
        <v>-100000</v>
      </c>
      <c r="F53" s="96" t="s">
        <v>168</v>
      </c>
      <c r="G53" s="96"/>
      <c r="H53" s="123">
        <v>-100000</v>
      </c>
      <c r="J53" s="124"/>
      <c r="K53" s="15"/>
      <c r="L53" s="79"/>
      <c r="N53" s="15"/>
      <c r="O53" s="15"/>
      <c r="P53" s="79"/>
    </row>
    <row r="54" spans="2:16" x14ac:dyDescent="0.25">
      <c r="B54" s="96" t="s">
        <v>168</v>
      </c>
      <c r="C54" s="96"/>
      <c r="D54" s="123">
        <v>-100000</v>
      </c>
      <c r="F54" s="124" t="s">
        <v>235</v>
      </c>
      <c r="G54" s="15"/>
      <c r="H54" s="125">
        <v>-600000</v>
      </c>
      <c r="J54" s="15" t="s">
        <v>212</v>
      </c>
      <c r="K54" s="15"/>
      <c r="L54" s="125"/>
      <c r="N54" s="124"/>
      <c r="O54" s="15"/>
      <c r="P54" s="125"/>
    </row>
    <row r="55" spans="2:16" x14ac:dyDescent="0.25">
      <c r="B55" s="124" t="s">
        <v>235</v>
      </c>
      <c r="C55" s="15"/>
      <c r="D55" s="125">
        <v>-600000</v>
      </c>
      <c r="F55" s="124"/>
      <c r="G55" s="15"/>
      <c r="H55" s="79"/>
      <c r="J55" s="124"/>
      <c r="K55" s="15"/>
      <c r="L55" s="79"/>
      <c r="N55" s="124"/>
      <c r="O55" s="15"/>
      <c r="P55" s="79"/>
    </row>
    <row r="56" spans="2:16" x14ac:dyDescent="0.25">
      <c r="B56" s="124"/>
      <c r="C56" s="15"/>
      <c r="D56" s="79"/>
      <c r="F56" s="15"/>
      <c r="G56" s="15"/>
      <c r="H56" s="79"/>
      <c r="J56" s="124"/>
      <c r="K56" s="15"/>
      <c r="L56" s="79"/>
      <c r="N56" s="15"/>
      <c r="O56" s="15"/>
      <c r="P56" s="79"/>
    </row>
    <row r="57" spans="2:16" x14ac:dyDescent="0.25">
      <c r="B57" s="15"/>
      <c r="C57" s="15"/>
      <c r="D57" s="125"/>
      <c r="F57" s="15"/>
      <c r="G57" s="15"/>
      <c r="H57" s="125"/>
      <c r="J57" s="15"/>
      <c r="K57" s="15"/>
      <c r="L57" s="125"/>
      <c r="N57" s="15"/>
      <c r="O57" s="15"/>
      <c r="P57" s="125"/>
    </row>
    <row r="58" spans="2:16" x14ac:dyDescent="0.25">
      <c r="B58" s="15"/>
      <c r="C58" s="15"/>
      <c r="D58" s="79"/>
      <c r="F58" s="15"/>
      <c r="G58" s="15"/>
      <c r="H58" s="79"/>
      <c r="J58" s="15"/>
      <c r="K58" s="15"/>
      <c r="L58" s="79"/>
      <c r="N58" s="15"/>
      <c r="O58" s="15"/>
      <c r="P58" s="79"/>
    </row>
    <row r="59" spans="2:16" x14ac:dyDescent="0.25">
      <c r="B59" s="15"/>
      <c r="C59" s="15"/>
      <c r="D59" s="125"/>
      <c r="F59" s="124"/>
      <c r="G59" s="15"/>
      <c r="H59" s="125"/>
      <c r="J59" s="15"/>
      <c r="K59" s="15"/>
      <c r="L59" s="125"/>
      <c r="N59" s="124"/>
      <c r="O59" s="15"/>
      <c r="P59" s="125"/>
    </row>
    <row r="60" spans="2:16" x14ac:dyDescent="0.25">
      <c r="B60" s="124"/>
      <c r="C60" s="15"/>
      <c r="D60" s="79"/>
      <c r="F60" s="15"/>
      <c r="G60" s="15"/>
      <c r="H60" s="79"/>
      <c r="J60" s="124"/>
      <c r="K60" s="15"/>
      <c r="L60" s="79"/>
      <c r="N60" s="124"/>
      <c r="O60" s="15"/>
      <c r="P60" s="125"/>
    </row>
    <row r="61" spans="2:16" x14ac:dyDescent="0.25">
      <c r="B61" s="15"/>
      <c r="C61" s="15"/>
      <c r="D61" s="125"/>
      <c r="F61" s="15"/>
      <c r="G61" s="15"/>
      <c r="H61" s="125"/>
      <c r="J61" s="15"/>
      <c r="K61" s="15"/>
      <c r="L61" s="125"/>
      <c r="N61" s="124"/>
      <c r="O61" s="15"/>
      <c r="P61" s="125"/>
    </row>
  </sheetData>
  <mergeCells count="16">
    <mergeCell ref="K2:O2"/>
    <mergeCell ref="M35:N35"/>
    <mergeCell ref="M36:N36"/>
    <mergeCell ref="B39:C39"/>
    <mergeCell ref="M39:N39"/>
    <mergeCell ref="T18:Y18"/>
    <mergeCell ref="B47:D47"/>
    <mergeCell ref="F47:H47"/>
    <mergeCell ref="J47:L47"/>
    <mergeCell ref="N47:P47"/>
    <mergeCell ref="B40:O40"/>
    <mergeCell ref="B41:O41"/>
    <mergeCell ref="B44:D44"/>
    <mergeCell ref="F44:H44"/>
    <mergeCell ref="J44:L44"/>
    <mergeCell ref="N44:P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F2506-6370-4BFA-8F6B-B079F278628C}">
  <dimension ref="B1:AG49"/>
  <sheetViews>
    <sheetView zoomScale="85" zoomScaleNormal="85" workbookViewId="0">
      <selection activeCell="C3" sqref="C3:H3"/>
    </sheetView>
  </sheetViews>
  <sheetFormatPr defaultRowHeight="15" x14ac:dyDescent="0.25"/>
  <cols>
    <col min="1" max="1" width="5.140625" customWidth="1"/>
    <col min="2" max="2" width="10.28515625" bestFit="1" customWidth="1"/>
    <col min="3" max="3" width="12.5703125" bestFit="1" customWidth="1"/>
    <col min="4" max="4" width="16.28515625" bestFit="1" customWidth="1"/>
    <col min="5" max="5" width="15" bestFit="1" customWidth="1"/>
    <col min="6" max="6" width="10.28515625" bestFit="1" customWidth="1"/>
    <col min="7" max="10" width="12.7109375" customWidth="1"/>
    <col min="11" max="11" width="13.42578125" customWidth="1"/>
    <col min="12" max="12" width="14.42578125" customWidth="1"/>
    <col min="13" max="13" width="12.28515625" customWidth="1"/>
    <col min="14" max="14" width="9.85546875" customWidth="1"/>
    <col min="15" max="15" width="13.85546875" customWidth="1"/>
    <col min="16" max="16" width="14.28515625" bestFit="1" customWidth="1"/>
    <col min="17" max="17" width="17" bestFit="1" customWidth="1"/>
    <col min="18" max="18" width="13.42578125" customWidth="1"/>
    <col min="19" max="19" width="4.140625" customWidth="1"/>
    <col min="20" max="20" width="15.5703125" bestFit="1" customWidth="1"/>
    <col min="21" max="21" width="11.5703125" bestFit="1" customWidth="1"/>
    <col min="22" max="22" width="6" bestFit="1" customWidth="1"/>
    <col min="23" max="23" width="11.5703125" bestFit="1" customWidth="1"/>
    <col min="24" max="24" width="10.5703125" bestFit="1" customWidth="1"/>
    <col min="25" max="25" width="11.5703125" bestFit="1" customWidth="1"/>
    <col min="26" max="26" width="24.85546875" bestFit="1" customWidth="1"/>
    <col min="27" max="27" width="7" bestFit="1" customWidth="1"/>
    <col min="28" max="28" width="5" bestFit="1" customWidth="1"/>
    <col min="29" max="29" width="11.28515625" bestFit="1" customWidth="1"/>
    <col min="30" max="30" width="9.85546875" bestFit="1" customWidth="1"/>
    <col min="31" max="31" width="10.85546875" bestFit="1" customWidth="1"/>
    <col min="32" max="32" width="11.42578125" bestFit="1" customWidth="1"/>
    <col min="33" max="33" width="12.85546875" customWidth="1"/>
  </cols>
  <sheetData>
    <row r="1" spans="2:33" ht="15.75" thickBot="1" x14ac:dyDescent="0.3"/>
    <row r="2" spans="2:33" ht="25.5" customHeight="1" thickBot="1" x14ac:dyDescent="0.3">
      <c r="B2" s="47"/>
      <c r="C2" s="66" t="s">
        <v>32</v>
      </c>
      <c r="D2" s="67" t="s">
        <v>31</v>
      </c>
      <c r="E2" s="65" t="s">
        <v>44</v>
      </c>
      <c r="F2" s="112" t="s">
        <v>146</v>
      </c>
      <c r="G2" s="112" t="s">
        <v>147</v>
      </c>
      <c r="H2" s="112" t="s">
        <v>161</v>
      </c>
      <c r="I2" s="112"/>
      <c r="J2" s="112"/>
      <c r="K2" s="194" t="s">
        <v>27</v>
      </c>
      <c r="L2" s="195"/>
      <c r="M2" s="195"/>
      <c r="N2" s="195"/>
      <c r="O2" s="196"/>
      <c r="T2" s="31" t="s">
        <v>14</v>
      </c>
      <c r="U2" s="31" t="s">
        <v>21</v>
      </c>
      <c r="V2" s="31" t="s">
        <v>22</v>
      </c>
      <c r="W2" s="31" t="s">
        <v>15</v>
      </c>
      <c r="X2" s="31" t="s">
        <v>16</v>
      </c>
      <c r="Y2" s="31" t="s">
        <v>23</v>
      </c>
      <c r="Z2" s="31" t="s">
        <v>17</v>
      </c>
      <c r="AA2" s="31" t="s">
        <v>18</v>
      </c>
      <c r="AB2" s="31" t="s">
        <v>19</v>
      </c>
      <c r="AC2" s="31" t="s">
        <v>20</v>
      </c>
      <c r="AD2" s="31" t="s">
        <v>24</v>
      </c>
      <c r="AE2" s="31" t="s">
        <v>25</v>
      </c>
      <c r="AF2" s="31" t="s">
        <v>26</v>
      </c>
      <c r="AG2" s="32">
        <f>SUM(AF:AF)</f>
        <v>0</v>
      </c>
    </row>
    <row r="3" spans="2:33" x14ac:dyDescent="0.25">
      <c r="B3" s="1" t="s">
        <v>14</v>
      </c>
      <c r="C3" s="170">
        <f>24.7+0.2222</f>
        <v>24.9222</v>
      </c>
      <c r="D3" s="48">
        <f>23.5+0.7+0.2222</f>
        <v>24.4222</v>
      </c>
      <c r="E3" s="170">
        <f>24+0.2222</f>
        <v>24.222200000000001</v>
      </c>
      <c r="F3" s="170">
        <f>24+0.2222</f>
        <v>24.222200000000001</v>
      </c>
      <c r="G3" s="170">
        <f>24+0.2222</f>
        <v>24.222200000000001</v>
      </c>
      <c r="H3" s="170">
        <f>24+0.2222</f>
        <v>24.222200000000001</v>
      </c>
      <c r="I3" s="100"/>
      <c r="J3" s="100"/>
      <c r="K3" s="27" t="s">
        <v>30</v>
      </c>
      <c r="L3" s="1" t="s">
        <v>0</v>
      </c>
      <c r="M3" s="3"/>
      <c r="N3" s="2" t="s">
        <v>2</v>
      </c>
      <c r="O3" s="4" t="s">
        <v>1</v>
      </c>
      <c r="P3" s="37" t="s">
        <v>29</v>
      </c>
      <c r="Q3" s="37" t="s">
        <v>28</v>
      </c>
    </row>
    <row r="4" spans="2:33" x14ac:dyDescent="0.25">
      <c r="B4" s="5">
        <v>46082</v>
      </c>
      <c r="C4" s="39">
        <v>4818</v>
      </c>
      <c r="D4" s="105">
        <v>3161</v>
      </c>
      <c r="E4" s="32">
        <v>3110</v>
      </c>
      <c r="F4" s="101">
        <v>1026</v>
      </c>
      <c r="G4" s="101">
        <v>440</v>
      </c>
      <c r="H4" s="101">
        <v>0</v>
      </c>
      <c r="I4" s="101"/>
      <c r="J4" s="101"/>
      <c r="K4" s="50">
        <f>(C4*$C$3)+(D4*$D$3)+(E4*$E$3)+(F4*F$3)+(G4*G$3)+(H4*H$3)+(I4*I$3)+(J4*J$3)</f>
        <v>308114.52100000001</v>
      </c>
      <c r="L4" s="9"/>
      <c r="M4" s="10" t="s">
        <v>3</v>
      </c>
      <c r="N4" s="11">
        <v>0.01</v>
      </c>
      <c r="O4" s="12"/>
      <c r="P4" s="32">
        <f>SUM(C4:J4)</f>
        <v>12555</v>
      </c>
      <c r="Q4" s="38">
        <f>K4/P4</f>
        <v>24.541180485862206</v>
      </c>
    </row>
    <row r="5" spans="2:33" x14ac:dyDescent="0.25">
      <c r="B5" s="5">
        <v>46083</v>
      </c>
      <c r="C5" s="39">
        <v>5333</v>
      </c>
      <c r="D5" s="105">
        <v>3500</v>
      </c>
      <c r="E5" s="32">
        <v>3133</v>
      </c>
      <c r="F5" s="101">
        <v>988</v>
      </c>
      <c r="G5" s="101">
        <v>467</v>
      </c>
      <c r="H5" s="101">
        <v>307</v>
      </c>
      <c r="I5" s="101"/>
      <c r="J5" s="101"/>
      <c r="K5" s="50">
        <f t="shared" ref="K5:K33" si="0">(C5*$C$3)+(D5*$D$3)+(E5*$E$3)+(F5*F$3)+(G5*G$3)+(H5*H$3)+(I5*I$3)+(J5*J$3)</f>
        <v>336955.46159999998</v>
      </c>
      <c r="L5" s="9"/>
      <c r="M5" s="10" t="s">
        <v>4</v>
      </c>
      <c r="N5" s="11">
        <v>1E-3</v>
      </c>
      <c r="O5" s="12"/>
      <c r="P5" s="32">
        <f t="shared" ref="P5:P34" si="1">SUM(C5:J5)</f>
        <v>13728</v>
      </c>
      <c r="Q5" s="38">
        <f t="shared" ref="Q5:Q34" si="2">K5/P5</f>
        <v>24.54512395104895</v>
      </c>
    </row>
    <row r="6" spans="2:33" x14ac:dyDescent="0.25">
      <c r="B6" s="5">
        <v>46084</v>
      </c>
      <c r="C6" s="39">
        <v>5511</v>
      </c>
      <c r="D6" s="105">
        <v>3500</v>
      </c>
      <c r="E6" s="32">
        <v>3216</v>
      </c>
      <c r="F6" s="101">
        <v>1063</v>
      </c>
      <c r="G6" s="101">
        <v>410</v>
      </c>
      <c r="H6" s="101">
        <v>0</v>
      </c>
      <c r="I6" s="101"/>
      <c r="J6" s="101"/>
      <c r="K6" s="50">
        <f t="shared" si="0"/>
        <v>336401.83999999997</v>
      </c>
      <c r="L6" s="9"/>
      <c r="M6" s="10" t="s">
        <v>5</v>
      </c>
      <c r="N6" s="11"/>
      <c r="O6" s="12"/>
      <c r="P6" s="32">
        <f t="shared" si="1"/>
        <v>13700</v>
      </c>
      <c r="Q6" s="38">
        <f t="shared" si="2"/>
        <v>24.554878832116785</v>
      </c>
    </row>
    <row r="7" spans="2:33" x14ac:dyDescent="0.25">
      <c r="B7" s="5">
        <v>46085</v>
      </c>
      <c r="C7" s="39">
        <v>6288</v>
      </c>
      <c r="D7" s="105">
        <v>3500</v>
      </c>
      <c r="E7" s="32">
        <v>3274</v>
      </c>
      <c r="F7" s="101">
        <v>1036</v>
      </c>
      <c r="G7" s="101">
        <v>419</v>
      </c>
      <c r="H7" s="101">
        <v>296</v>
      </c>
      <c r="I7" s="101"/>
      <c r="J7" s="101"/>
      <c r="K7" s="50">
        <f t="shared" si="0"/>
        <v>363905.04859999998</v>
      </c>
      <c r="L7" s="9"/>
      <c r="M7" s="10" t="s">
        <v>6</v>
      </c>
      <c r="N7" s="11"/>
      <c r="O7" s="12">
        <f>-'ŞUBAT 2026'!O39</f>
        <v>1604512.8692039959</v>
      </c>
      <c r="P7" s="32">
        <f t="shared" si="1"/>
        <v>14813</v>
      </c>
      <c r="Q7" s="38">
        <f t="shared" si="2"/>
        <v>24.566600189023156</v>
      </c>
    </row>
    <row r="8" spans="2:33" x14ac:dyDescent="0.25">
      <c r="B8" s="5">
        <v>46086</v>
      </c>
      <c r="C8" s="39">
        <v>4604</v>
      </c>
      <c r="D8" s="105">
        <v>3500</v>
      </c>
      <c r="E8" s="32">
        <v>3248</v>
      </c>
      <c r="F8" s="101">
        <v>1024</v>
      </c>
      <c r="G8" s="101">
        <v>458</v>
      </c>
      <c r="H8" s="101">
        <v>0</v>
      </c>
      <c r="I8" s="101"/>
      <c r="J8" s="101"/>
      <c r="K8" s="50">
        <f t="shared" si="0"/>
        <v>314790.5148</v>
      </c>
      <c r="L8" s="107"/>
      <c r="M8" s="14"/>
      <c r="N8" s="15"/>
      <c r="O8" s="106"/>
      <c r="P8" s="32">
        <f t="shared" si="1"/>
        <v>12834</v>
      </c>
      <c r="Q8" s="38">
        <f t="shared" si="2"/>
        <v>24.527856848994858</v>
      </c>
    </row>
    <row r="9" spans="2:33" x14ac:dyDescent="0.25">
      <c r="B9" s="5">
        <v>46087</v>
      </c>
      <c r="C9" s="39">
        <v>5817</v>
      </c>
      <c r="D9" s="105">
        <v>3500</v>
      </c>
      <c r="E9" s="32">
        <v>3337</v>
      </c>
      <c r="F9" s="101">
        <v>996</v>
      </c>
      <c r="G9" s="101">
        <v>433</v>
      </c>
      <c r="H9" s="101">
        <v>295</v>
      </c>
      <c r="I9" s="101"/>
      <c r="J9" s="101"/>
      <c r="K9" s="50">
        <f t="shared" si="0"/>
        <v>353038.69160000002</v>
      </c>
      <c r="L9" s="130" t="s">
        <v>251</v>
      </c>
      <c r="M9" s="14"/>
      <c r="N9" s="15"/>
      <c r="O9" s="106">
        <v>129.6</v>
      </c>
      <c r="P9" s="32">
        <f t="shared" si="1"/>
        <v>14378</v>
      </c>
      <c r="Q9" s="38">
        <f t="shared" si="2"/>
        <v>24.554088997078871</v>
      </c>
    </row>
    <row r="10" spans="2:33" x14ac:dyDescent="0.25">
      <c r="B10" s="5">
        <v>46088</v>
      </c>
      <c r="C10" s="39">
        <v>4837</v>
      </c>
      <c r="D10" s="105">
        <v>3642</v>
      </c>
      <c r="E10" s="32">
        <v>3290</v>
      </c>
      <c r="F10" s="101">
        <v>1034</v>
      </c>
      <c r="G10" s="101">
        <v>453</v>
      </c>
      <c r="H10" s="101">
        <v>0</v>
      </c>
      <c r="I10" s="101"/>
      <c r="J10" s="101"/>
      <c r="K10" s="50">
        <f t="shared" si="0"/>
        <v>325203.78320000001</v>
      </c>
      <c r="L10" s="107"/>
      <c r="M10" s="14"/>
      <c r="N10" s="15"/>
      <c r="O10" s="106"/>
      <c r="P10" s="32">
        <f t="shared" si="1"/>
        <v>13256</v>
      </c>
      <c r="Q10" s="38">
        <f t="shared" si="2"/>
        <v>24.53257266143633</v>
      </c>
    </row>
    <row r="11" spans="2:33" x14ac:dyDescent="0.25">
      <c r="B11" s="5">
        <v>46089</v>
      </c>
      <c r="C11" s="39">
        <v>5804</v>
      </c>
      <c r="D11" s="105">
        <v>3500</v>
      </c>
      <c r="E11" s="32">
        <v>3295</v>
      </c>
      <c r="F11" s="101">
        <v>971</v>
      </c>
      <c r="G11" s="101">
        <v>443</v>
      </c>
      <c r="H11" s="101">
        <v>295</v>
      </c>
      <c r="I11" s="101"/>
      <c r="J11" s="101"/>
      <c r="K11" s="50">
        <f t="shared" si="0"/>
        <v>351334.03760000004</v>
      </c>
      <c r="L11" s="107" t="s">
        <v>249</v>
      </c>
      <c r="M11" s="14"/>
      <c r="N11" s="15"/>
      <c r="O11" s="106">
        <v>12138.53</v>
      </c>
      <c r="P11" s="32">
        <f>SUM(C11:J11)</f>
        <v>14308</v>
      </c>
      <c r="Q11" s="38">
        <f t="shared" si="2"/>
        <v>24.55507671232877</v>
      </c>
    </row>
    <row r="12" spans="2:33" x14ac:dyDescent="0.25">
      <c r="B12" s="5">
        <v>46090</v>
      </c>
      <c r="C12" s="39">
        <v>4619</v>
      </c>
      <c r="D12" s="105">
        <v>3500</v>
      </c>
      <c r="E12" s="32">
        <v>3248</v>
      </c>
      <c r="F12" s="101">
        <v>1017</v>
      </c>
      <c r="G12" s="101">
        <v>442</v>
      </c>
      <c r="H12" s="101">
        <v>0</v>
      </c>
      <c r="I12" s="101"/>
      <c r="J12" s="101"/>
      <c r="K12" s="50">
        <f t="shared" si="0"/>
        <v>314607.23719999997</v>
      </c>
      <c r="L12" s="171"/>
      <c r="M12" s="14"/>
      <c r="N12" s="15"/>
      <c r="O12" s="106"/>
      <c r="P12" s="32">
        <f t="shared" si="1"/>
        <v>12826</v>
      </c>
      <c r="Q12" s="38">
        <f t="shared" si="2"/>
        <v>24.528866146889129</v>
      </c>
    </row>
    <row r="13" spans="2:33" x14ac:dyDescent="0.25">
      <c r="B13" s="5">
        <v>46091</v>
      </c>
      <c r="C13" s="39">
        <v>5986</v>
      </c>
      <c r="D13" s="105">
        <v>3500</v>
      </c>
      <c r="E13" s="32">
        <v>3315</v>
      </c>
      <c r="F13" s="101">
        <v>714</v>
      </c>
      <c r="G13" s="101">
        <v>420</v>
      </c>
      <c r="H13" s="101">
        <v>310</v>
      </c>
      <c r="I13" s="101"/>
      <c r="J13" s="101"/>
      <c r="K13" s="50">
        <f t="shared" si="0"/>
        <v>349935.43900000001</v>
      </c>
      <c r="L13" s="171">
        <v>46119</v>
      </c>
      <c r="M13" s="14" t="s">
        <v>216</v>
      </c>
      <c r="N13" s="15"/>
      <c r="O13" s="106">
        <v>400000</v>
      </c>
      <c r="P13" s="32">
        <f t="shared" si="1"/>
        <v>14245</v>
      </c>
      <c r="Q13" s="38">
        <f t="shared" si="2"/>
        <v>24.565492383292383</v>
      </c>
    </row>
    <row r="14" spans="2:33" x14ac:dyDescent="0.25">
      <c r="B14" s="5">
        <v>46092</v>
      </c>
      <c r="C14" s="39">
        <v>4416</v>
      </c>
      <c r="D14" s="105">
        <v>3500</v>
      </c>
      <c r="E14" s="32">
        <v>3350</v>
      </c>
      <c r="F14" s="101">
        <v>1259</v>
      </c>
      <c r="G14" s="101">
        <v>446</v>
      </c>
      <c r="H14" s="101">
        <v>0</v>
      </c>
      <c r="I14" s="101"/>
      <c r="J14" s="101"/>
      <c r="K14" s="50">
        <f t="shared" si="0"/>
        <v>317977.35619999998</v>
      </c>
      <c r="L14" s="107"/>
      <c r="M14" s="14"/>
      <c r="N14" s="15"/>
      <c r="O14" s="106"/>
      <c r="P14" s="32">
        <f t="shared" si="1"/>
        <v>12971</v>
      </c>
      <c r="Q14" s="38">
        <f t="shared" si="2"/>
        <v>24.514482784673501</v>
      </c>
    </row>
    <row r="15" spans="2:33" x14ac:dyDescent="0.25">
      <c r="B15" s="5">
        <v>46093</v>
      </c>
      <c r="C15" s="39">
        <v>6106</v>
      </c>
      <c r="D15" s="105">
        <v>3500</v>
      </c>
      <c r="E15" s="32">
        <v>3343</v>
      </c>
      <c r="F15" s="101">
        <v>895</v>
      </c>
      <c r="G15" s="101">
        <v>390</v>
      </c>
      <c r="H15" s="101">
        <v>326</v>
      </c>
      <c r="I15" s="101"/>
      <c r="J15" s="101"/>
      <c r="K15" s="50">
        <f t="shared" si="0"/>
        <v>357649.43199999997</v>
      </c>
      <c r="L15" s="13">
        <v>46122</v>
      </c>
      <c r="M15" s="14" t="s">
        <v>206</v>
      </c>
      <c r="N15" s="15"/>
      <c r="O15" s="16">
        <v>1000000</v>
      </c>
      <c r="P15" s="32">
        <f t="shared" si="1"/>
        <v>14560</v>
      </c>
      <c r="Q15" s="38">
        <f t="shared" si="2"/>
        <v>24.563834615384614</v>
      </c>
    </row>
    <row r="16" spans="2:33" x14ac:dyDescent="0.25">
      <c r="B16" s="5">
        <v>46094</v>
      </c>
      <c r="C16" s="39">
        <v>4487</v>
      </c>
      <c r="D16" s="105">
        <v>3500</v>
      </c>
      <c r="E16" s="32">
        <v>3238</v>
      </c>
      <c r="F16" s="101">
        <v>1146</v>
      </c>
      <c r="G16" s="101">
        <v>377</v>
      </c>
      <c r="H16" s="101">
        <v>0</v>
      </c>
      <c r="I16" s="101"/>
      <c r="J16" s="101"/>
      <c r="K16" s="50">
        <f t="shared" si="0"/>
        <v>312625.50559999997</v>
      </c>
      <c r="L16" s="17"/>
      <c r="M16" s="14"/>
      <c r="N16" s="15"/>
      <c r="O16" s="16"/>
      <c r="P16" s="32">
        <f t="shared" si="1"/>
        <v>12748</v>
      </c>
      <c r="Q16" s="38">
        <f t="shared" si="2"/>
        <v>24.523494320677752</v>
      </c>
    </row>
    <row r="17" spans="2:25" x14ac:dyDescent="0.25">
      <c r="B17" s="5">
        <v>46095</v>
      </c>
      <c r="C17" s="39">
        <v>6083</v>
      </c>
      <c r="D17" s="105">
        <v>3500</v>
      </c>
      <c r="E17" s="32">
        <v>3293</v>
      </c>
      <c r="F17" s="101">
        <v>880</v>
      </c>
      <c r="G17" s="101">
        <v>309</v>
      </c>
      <c r="H17" s="101">
        <v>332</v>
      </c>
      <c r="I17" s="101"/>
      <c r="J17" s="101"/>
      <c r="K17" s="50">
        <f t="shared" si="0"/>
        <v>353685.11340000003</v>
      </c>
      <c r="L17" s="17"/>
      <c r="M17" s="14"/>
      <c r="N17" s="15"/>
      <c r="O17" s="16"/>
      <c r="P17" s="32">
        <f t="shared" si="1"/>
        <v>14397</v>
      </c>
      <c r="Q17" s="38">
        <f t="shared" si="2"/>
        <v>24.566584246718069</v>
      </c>
    </row>
    <row r="18" spans="2:25" x14ac:dyDescent="0.25">
      <c r="B18" s="5">
        <v>46096</v>
      </c>
      <c r="C18" s="39">
        <v>4484</v>
      </c>
      <c r="D18" s="105">
        <v>3500</v>
      </c>
      <c r="E18" s="32">
        <v>3321</v>
      </c>
      <c r="F18" s="101">
        <v>1126</v>
      </c>
      <c r="G18" s="101">
        <v>370</v>
      </c>
      <c r="H18" s="101">
        <v>0</v>
      </c>
      <c r="I18" s="101"/>
      <c r="J18" s="101"/>
      <c r="K18" s="50">
        <f t="shared" si="0"/>
        <v>313907.18219999998</v>
      </c>
      <c r="L18" s="17" t="s">
        <v>258</v>
      </c>
      <c r="M18" s="14"/>
      <c r="N18" s="15"/>
      <c r="O18" s="16">
        <v>-269193.03000000003</v>
      </c>
      <c r="P18" s="32">
        <f t="shared" si="1"/>
        <v>12801</v>
      </c>
      <c r="Q18" s="38">
        <f t="shared" si="2"/>
        <v>24.522082821654557</v>
      </c>
      <c r="T18" s="210" t="s">
        <v>252</v>
      </c>
      <c r="U18" s="210"/>
      <c r="V18" s="210"/>
      <c r="W18" s="210"/>
      <c r="X18" s="210"/>
      <c r="Y18" s="210"/>
    </row>
    <row r="19" spans="2:25" x14ac:dyDescent="0.25">
      <c r="B19" s="5">
        <v>46097</v>
      </c>
      <c r="C19" s="39">
        <v>6235</v>
      </c>
      <c r="D19" s="105">
        <v>3500</v>
      </c>
      <c r="E19" s="32">
        <v>3110</v>
      </c>
      <c r="F19" s="101">
        <v>858</v>
      </c>
      <c r="G19" s="101">
        <v>443</v>
      </c>
      <c r="H19" s="101">
        <v>325</v>
      </c>
      <c r="I19" s="101"/>
      <c r="J19" s="101"/>
      <c r="K19" s="50">
        <f t="shared" si="0"/>
        <v>355583.95620000002</v>
      </c>
      <c r="L19" s="17"/>
      <c r="M19" s="14"/>
      <c r="N19" s="15"/>
      <c r="O19" s="16"/>
      <c r="P19" s="32">
        <f t="shared" si="1"/>
        <v>14471</v>
      </c>
      <c r="Q19" s="38">
        <f t="shared" si="2"/>
        <v>24.572175813696358</v>
      </c>
      <c r="T19" s="190" t="s">
        <v>256</v>
      </c>
      <c r="U19" s="190" t="s">
        <v>10</v>
      </c>
      <c r="V19" s="190" t="s">
        <v>254</v>
      </c>
      <c r="W19" s="190" t="s">
        <v>1</v>
      </c>
      <c r="X19" s="190" t="s">
        <v>11</v>
      </c>
      <c r="Y19" s="190" t="s">
        <v>7</v>
      </c>
    </row>
    <row r="20" spans="2:25" x14ac:dyDescent="0.25">
      <c r="B20" s="5">
        <v>46098</v>
      </c>
      <c r="C20" s="39">
        <v>4329</v>
      </c>
      <c r="D20" s="105">
        <v>3500</v>
      </c>
      <c r="E20" s="32">
        <v>3498</v>
      </c>
      <c r="F20" s="101">
        <v>1100</v>
      </c>
      <c r="G20" s="101">
        <v>423</v>
      </c>
      <c r="H20" s="101">
        <v>0</v>
      </c>
      <c r="I20" s="101"/>
      <c r="J20" s="101"/>
      <c r="K20" s="50">
        <f t="shared" si="0"/>
        <v>314985.57</v>
      </c>
      <c r="L20" s="17"/>
      <c r="M20" s="14"/>
      <c r="N20" s="15"/>
      <c r="O20" s="16"/>
      <c r="P20" s="32">
        <f t="shared" si="1"/>
        <v>12850</v>
      </c>
      <c r="Q20" s="38">
        <f t="shared" si="2"/>
        <v>24.51249571984436</v>
      </c>
      <c r="T20" s="15" t="s">
        <v>183</v>
      </c>
      <c r="U20" s="139">
        <f>+F35</f>
        <v>30711</v>
      </c>
      <c r="V20" s="15">
        <v>1.25</v>
      </c>
      <c r="W20" s="139">
        <f>+U20*V20</f>
        <v>38388.75</v>
      </c>
      <c r="X20" s="139">
        <f>+W20*0.01</f>
        <v>383.88749999999999</v>
      </c>
      <c r="Y20" s="191">
        <f>+W20+X20</f>
        <v>38772.637499999997</v>
      </c>
    </row>
    <row r="21" spans="2:25" x14ac:dyDescent="0.25">
      <c r="B21" s="5">
        <v>46099</v>
      </c>
      <c r="C21" s="39">
        <v>5947</v>
      </c>
      <c r="D21" s="105">
        <v>3500</v>
      </c>
      <c r="E21" s="32">
        <v>3344</v>
      </c>
      <c r="F21" s="101">
        <v>1017</v>
      </c>
      <c r="G21" s="101">
        <v>401</v>
      </c>
      <c r="H21" s="101">
        <v>329</v>
      </c>
      <c r="I21" s="101"/>
      <c r="J21" s="101"/>
      <c r="K21" s="50">
        <f t="shared" si="0"/>
        <v>357005.24359999999</v>
      </c>
      <c r="L21" s="13">
        <v>46134</v>
      </c>
      <c r="M21" s="14" t="s">
        <v>246</v>
      </c>
      <c r="N21" s="15"/>
      <c r="O21" s="16">
        <v>3500000</v>
      </c>
      <c r="P21" s="32">
        <f t="shared" si="1"/>
        <v>14538</v>
      </c>
      <c r="Q21" s="38">
        <f t="shared" si="2"/>
        <v>24.556695804099601</v>
      </c>
      <c r="T21" s="15" t="s">
        <v>147</v>
      </c>
      <c r="U21" s="139">
        <f>+G35</f>
        <v>12819</v>
      </c>
      <c r="V21" s="15">
        <v>1.25</v>
      </c>
      <c r="W21" s="139">
        <f>+U21*V21</f>
        <v>16023.75</v>
      </c>
      <c r="X21" s="139">
        <f t="shared" ref="X21:X23" si="3">+W21*0.01</f>
        <v>160.23750000000001</v>
      </c>
      <c r="Y21" s="191">
        <f t="shared" ref="Y21:Y23" si="4">+W21+X21</f>
        <v>16183.987499999999</v>
      </c>
    </row>
    <row r="22" spans="2:25" x14ac:dyDescent="0.25">
      <c r="B22" s="5">
        <v>46100</v>
      </c>
      <c r="C22" s="39">
        <v>5584</v>
      </c>
      <c r="D22" s="105">
        <v>3500</v>
      </c>
      <c r="E22" s="32">
        <v>3331</v>
      </c>
      <c r="F22" s="101">
        <v>932</v>
      </c>
      <c r="G22" s="101">
        <v>397</v>
      </c>
      <c r="H22" s="101">
        <v>0</v>
      </c>
      <c r="I22" s="101"/>
      <c r="J22" s="101"/>
      <c r="K22" s="50">
        <f t="shared" si="0"/>
        <v>337518.71679999999</v>
      </c>
      <c r="L22" s="17"/>
      <c r="M22" s="14"/>
      <c r="N22" s="15"/>
      <c r="O22" s="16"/>
      <c r="P22" s="32">
        <f t="shared" si="1"/>
        <v>13744</v>
      </c>
      <c r="Q22" s="38">
        <f t="shared" si="2"/>
        <v>24.55753178114086</v>
      </c>
      <c r="T22" s="15" t="s">
        <v>161</v>
      </c>
      <c r="U22" s="139">
        <f>+H35</f>
        <v>4681</v>
      </c>
      <c r="V22" s="15">
        <v>1.25</v>
      </c>
      <c r="W22" s="139">
        <f>+U22*V22</f>
        <v>5851.25</v>
      </c>
      <c r="X22" s="139">
        <f t="shared" si="3"/>
        <v>58.512500000000003</v>
      </c>
      <c r="Y22" s="191">
        <f t="shared" si="4"/>
        <v>5909.7624999999998</v>
      </c>
    </row>
    <row r="23" spans="2:25" x14ac:dyDescent="0.25">
      <c r="B23" s="5">
        <v>46101</v>
      </c>
      <c r="C23" s="39">
        <v>998</v>
      </c>
      <c r="D23" s="105">
        <v>3500</v>
      </c>
      <c r="E23" s="32">
        <v>3353</v>
      </c>
      <c r="F23" s="101">
        <v>985</v>
      </c>
      <c r="G23" s="101">
        <v>412</v>
      </c>
      <c r="H23" s="101">
        <v>325</v>
      </c>
      <c r="I23" s="101"/>
      <c r="J23" s="101"/>
      <c r="K23" s="50">
        <f t="shared" si="0"/>
        <v>233277.7206</v>
      </c>
      <c r="L23" s="17"/>
      <c r="M23" s="14"/>
      <c r="N23" s="15"/>
      <c r="O23" s="16"/>
      <c r="P23" s="32">
        <f t="shared" si="1"/>
        <v>9573</v>
      </c>
      <c r="Q23" s="38">
        <f t="shared" si="2"/>
        <v>24.368298401754934</v>
      </c>
      <c r="T23" s="139" t="s">
        <v>255</v>
      </c>
      <c r="U23" s="139">
        <f>+E35</f>
        <v>103132</v>
      </c>
      <c r="V23" s="139">
        <v>2</v>
      </c>
      <c r="W23" s="139">
        <f>+U23*V23</f>
        <v>206264</v>
      </c>
      <c r="X23" s="139">
        <f t="shared" si="3"/>
        <v>2062.64</v>
      </c>
      <c r="Y23" s="191">
        <f t="shared" si="4"/>
        <v>208326.64</v>
      </c>
    </row>
    <row r="24" spans="2:25" x14ac:dyDescent="0.25">
      <c r="B24" s="5">
        <v>46102</v>
      </c>
      <c r="C24" s="39">
        <v>9632</v>
      </c>
      <c r="D24" s="105">
        <v>3500</v>
      </c>
      <c r="E24" s="32">
        <v>3377</v>
      </c>
      <c r="F24" s="101">
        <v>1010</v>
      </c>
      <c r="G24" s="101">
        <v>398</v>
      </c>
      <c r="H24" s="101">
        <v>0</v>
      </c>
      <c r="I24" s="101"/>
      <c r="J24" s="101"/>
      <c r="K24" s="50">
        <f t="shared" si="0"/>
        <v>441431.55739999999</v>
      </c>
      <c r="L24" s="13">
        <v>46142</v>
      </c>
      <c r="M24" s="14" t="s">
        <v>216</v>
      </c>
      <c r="N24" s="15"/>
      <c r="O24" s="16">
        <v>770000</v>
      </c>
      <c r="P24" s="32">
        <f t="shared" si="1"/>
        <v>17917</v>
      </c>
      <c r="Q24" s="38">
        <f t="shared" si="2"/>
        <v>24.637582039403917</v>
      </c>
      <c r="T24" s="139"/>
      <c r="U24" s="139"/>
      <c r="V24" s="139"/>
      <c r="W24" s="139"/>
      <c r="X24" s="139"/>
      <c r="Y24" s="15"/>
    </row>
    <row r="25" spans="2:25" x14ac:dyDescent="0.25">
      <c r="B25" s="5">
        <v>46103</v>
      </c>
      <c r="C25" s="39">
        <v>3756</v>
      </c>
      <c r="D25" s="105">
        <v>3400</v>
      </c>
      <c r="E25" s="32">
        <v>3332</v>
      </c>
      <c r="F25" s="101">
        <v>976</v>
      </c>
      <c r="G25" s="101">
        <v>421</v>
      </c>
      <c r="H25" s="101">
        <v>302</v>
      </c>
      <c r="I25" s="101"/>
      <c r="J25" s="101"/>
      <c r="K25" s="50">
        <f t="shared" si="0"/>
        <v>298505.15139999997</v>
      </c>
      <c r="L25" s="13">
        <v>46142</v>
      </c>
      <c r="M25" s="14" t="s">
        <v>243</v>
      </c>
      <c r="N25" s="15"/>
      <c r="O25" s="16">
        <v>1100000</v>
      </c>
      <c r="P25" s="32">
        <f t="shared" si="1"/>
        <v>12187</v>
      </c>
      <c r="Q25" s="38">
        <f t="shared" si="2"/>
        <v>24.493735242471484</v>
      </c>
      <c r="T25" s="139"/>
      <c r="U25" s="139"/>
      <c r="V25" s="139"/>
      <c r="W25" s="139"/>
      <c r="X25" s="139"/>
      <c r="Y25" s="192">
        <f>SUM(Y20:Y24)</f>
        <v>269193.02750000003</v>
      </c>
    </row>
    <row r="26" spans="2:25" x14ac:dyDescent="0.25">
      <c r="B26" s="5">
        <v>46104</v>
      </c>
      <c r="C26" s="39">
        <v>5961</v>
      </c>
      <c r="D26" s="105">
        <v>3500</v>
      </c>
      <c r="E26" s="32">
        <v>3466</v>
      </c>
      <c r="F26" s="101">
        <v>1009</v>
      </c>
      <c r="G26" s="101">
        <v>415</v>
      </c>
      <c r="H26" s="101">
        <v>0</v>
      </c>
      <c r="I26" s="101"/>
      <c r="J26" s="101"/>
      <c r="K26" s="50">
        <f t="shared" si="0"/>
        <v>352485.49220000004</v>
      </c>
      <c r="L26" s="13">
        <v>46142</v>
      </c>
      <c r="M26" s="193" t="s">
        <v>206</v>
      </c>
      <c r="O26" s="180">
        <v>1500000</v>
      </c>
      <c r="P26" s="32">
        <f t="shared" si="1"/>
        <v>14351</v>
      </c>
      <c r="Q26" s="38">
        <f t="shared" si="2"/>
        <v>24.561737314472861</v>
      </c>
    </row>
    <row r="27" spans="2:25" x14ac:dyDescent="0.25">
      <c r="B27" s="5">
        <v>46105</v>
      </c>
      <c r="C27" s="39">
        <v>4596</v>
      </c>
      <c r="D27" s="105">
        <v>3400</v>
      </c>
      <c r="E27" s="32">
        <v>3472</v>
      </c>
      <c r="F27" s="101">
        <v>1010</v>
      </c>
      <c r="G27" s="101">
        <v>413</v>
      </c>
      <c r="H27" s="101">
        <v>307</v>
      </c>
      <c r="I27" s="101"/>
      <c r="J27" s="101"/>
      <c r="K27" s="50">
        <f t="shared" si="0"/>
        <v>323581.79560000001</v>
      </c>
      <c r="L27" s="13">
        <v>46146</v>
      </c>
      <c r="M27" s="14" t="s">
        <v>216</v>
      </c>
      <c r="N27" s="15"/>
      <c r="O27" s="16">
        <v>500000</v>
      </c>
      <c r="P27" s="32">
        <f t="shared" si="1"/>
        <v>13198</v>
      </c>
      <c r="Q27" s="38">
        <f t="shared" si="2"/>
        <v>24.517487164721928</v>
      </c>
    </row>
    <row r="28" spans="2:25" x14ac:dyDescent="0.25">
      <c r="B28" s="5">
        <v>46106</v>
      </c>
      <c r="C28" s="39">
        <v>6150</v>
      </c>
      <c r="D28" s="105">
        <v>3500</v>
      </c>
      <c r="E28" s="32">
        <v>3432</v>
      </c>
      <c r="F28" s="101">
        <v>943</v>
      </c>
      <c r="G28" s="101">
        <v>413</v>
      </c>
      <c r="H28" s="101">
        <v>0</v>
      </c>
      <c r="I28" s="101"/>
      <c r="J28" s="101"/>
      <c r="K28" s="50">
        <f t="shared" si="0"/>
        <v>354725.12359999999</v>
      </c>
      <c r="L28" s="13">
        <v>46147</v>
      </c>
      <c r="M28" s="14" t="s">
        <v>206</v>
      </c>
      <c r="N28" s="15"/>
      <c r="O28" s="16">
        <v>1400000</v>
      </c>
      <c r="P28" s="32">
        <f t="shared" si="1"/>
        <v>14438</v>
      </c>
      <c r="Q28" s="38">
        <f t="shared" si="2"/>
        <v>24.568854661310429</v>
      </c>
    </row>
    <row r="29" spans="2:25" x14ac:dyDescent="0.25">
      <c r="B29" s="5">
        <v>46107</v>
      </c>
      <c r="C29" s="39">
        <v>4528</v>
      </c>
      <c r="D29" s="105">
        <v>3400</v>
      </c>
      <c r="E29" s="32">
        <v>3503</v>
      </c>
      <c r="F29" s="101">
        <v>983</v>
      </c>
      <c r="G29" s="101">
        <v>425</v>
      </c>
      <c r="H29" s="101">
        <v>299</v>
      </c>
      <c r="I29" s="101"/>
      <c r="J29" s="101"/>
      <c r="K29" s="50">
        <f t="shared" si="0"/>
        <v>322080.86359999998</v>
      </c>
      <c r="L29" s="13">
        <v>46149</v>
      </c>
      <c r="M29" s="14" t="s">
        <v>206</v>
      </c>
      <c r="N29" s="15"/>
      <c r="O29" s="16">
        <v>400000</v>
      </c>
      <c r="P29" s="32">
        <f t="shared" si="1"/>
        <v>13138</v>
      </c>
      <c r="Q29" s="38">
        <f t="shared" si="2"/>
        <v>24.515212635104277</v>
      </c>
    </row>
    <row r="30" spans="2:25" x14ac:dyDescent="0.25">
      <c r="B30" s="5">
        <v>46108</v>
      </c>
      <c r="C30" s="39">
        <v>6009</v>
      </c>
      <c r="D30" s="105">
        <v>3500</v>
      </c>
      <c r="E30" s="32">
        <v>3394</v>
      </c>
      <c r="F30" s="101">
        <v>951</v>
      </c>
      <c r="G30" s="101">
        <v>382</v>
      </c>
      <c r="H30" s="101">
        <v>0</v>
      </c>
      <c r="I30" s="101"/>
      <c r="J30" s="101"/>
      <c r="K30" s="50">
        <f t="shared" si="0"/>
        <v>349733.5392</v>
      </c>
      <c r="L30" s="13">
        <v>46149</v>
      </c>
      <c r="M30" s="14" t="s">
        <v>216</v>
      </c>
      <c r="N30" s="15"/>
      <c r="O30" s="16">
        <v>600000</v>
      </c>
      <c r="P30" s="32">
        <f t="shared" si="1"/>
        <v>14236</v>
      </c>
      <c r="Q30" s="38">
        <f t="shared" si="2"/>
        <v>24.566840348412477</v>
      </c>
    </row>
    <row r="31" spans="2:25" x14ac:dyDescent="0.25">
      <c r="B31" s="5">
        <v>46109</v>
      </c>
      <c r="C31" s="39">
        <v>4264</v>
      </c>
      <c r="D31" s="105">
        <v>3500</v>
      </c>
      <c r="E31" s="32">
        <v>3370</v>
      </c>
      <c r="F31" s="101">
        <v>964</v>
      </c>
      <c r="G31" s="101">
        <v>399</v>
      </c>
      <c r="H31" s="101">
        <v>321</v>
      </c>
      <c r="I31" s="101"/>
      <c r="J31" s="101"/>
      <c r="K31" s="50">
        <f t="shared" si="0"/>
        <v>314164.9596</v>
      </c>
      <c r="L31" s="17"/>
      <c r="M31" s="14"/>
      <c r="N31" s="15"/>
      <c r="O31" s="16"/>
      <c r="P31" s="32">
        <f t="shared" si="1"/>
        <v>12818</v>
      </c>
      <c r="Q31" s="38">
        <f t="shared" si="2"/>
        <v>24.509670744265875</v>
      </c>
    </row>
    <row r="32" spans="2:25" x14ac:dyDescent="0.25">
      <c r="B32" s="5">
        <v>46110</v>
      </c>
      <c r="C32" s="39">
        <v>6074</v>
      </c>
      <c r="D32" s="105">
        <v>3500</v>
      </c>
      <c r="E32" s="32">
        <v>3373</v>
      </c>
      <c r="F32" s="101">
        <v>913</v>
      </c>
      <c r="G32" s="101">
        <v>430</v>
      </c>
      <c r="H32" s="101">
        <v>0</v>
      </c>
      <c r="I32" s="101"/>
      <c r="J32" s="101"/>
      <c r="K32" s="50">
        <f t="shared" si="0"/>
        <v>351087.03799999994</v>
      </c>
      <c r="L32" s="17"/>
      <c r="M32" s="14"/>
      <c r="N32" s="15"/>
      <c r="O32" s="16"/>
      <c r="P32" s="32">
        <f t="shared" si="1"/>
        <v>14290</v>
      </c>
      <c r="Q32" s="38">
        <f t="shared" si="2"/>
        <v>24.56872204338698</v>
      </c>
    </row>
    <row r="33" spans="2:21" x14ac:dyDescent="0.25">
      <c r="B33" s="5">
        <v>46111</v>
      </c>
      <c r="C33" s="39">
        <v>4824</v>
      </c>
      <c r="D33" s="105">
        <v>4374</v>
      </c>
      <c r="E33" s="32">
        <v>3380</v>
      </c>
      <c r="F33" s="101">
        <v>922</v>
      </c>
      <c r="G33" s="101">
        <v>387</v>
      </c>
      <c r="H33" s="101">
        <v>312</v>
      </c>
      <c r="I33" s="101"/>
      <c r="J33" s="101"/>
      <c r="K33" s="50">
        <f t="shared" si="0"/>
        <v>348182.61780000001</v>
      </c>
      <c r="L33" s="17"/>
      <c r="M33" s="14"/>
      <c r="N33" s="15"/>
      <c r="O33" s="16"/>
      <c r="P33" s="32">
        <f t="shared" si="1"/>
        <v>14199</v>
      </c>
      <c r="Q33" s="38">
        <f t="shared" si="2"/>
        <v>24.521629537291361</v>
      </c>
    </row>
    <row r="34" spans="2:21" ht="15.75" thickBot="1" x14ac:dyDescent="0.3">
      <c r="B34" s="5">
        <v>46112</v>
      </c>
      <c r="C34" s="42">
        <v>6003</v>
      </c>
      <c r="D34" s="105">
        <v>3500</v>
      </c>
      <c r="E34" s="32">
        <v>3386</v>
      </c>
      <c r="F34" s="32">
        <v>963</v>
      </c>
      <c r="G34" s="32">
        <v>383</v>
      </c>
      <c r="H34" s="32">
        <v>0</v>
      </c>
      <c r="I34" s="32"/>
      <c r="J34" s="101"/>
      <c r="K34" s="50">
        <f>(C34*$C$3)+(D34*$D$3)+(E34*$E$3)+(F34*F$3)+(G34*G$3)+(H34*H$3)+(I34*I$3)+(J34*J$3)</f>
        <v>349705.11699999997</v>
      </c>
      <c r="L34" s="18"/>
      <c r="M34" s="19"/>
      <c r="N34" s="20"/>
      <c r="O34" s="21"/>
      <c r="P34" s="32">
        <f t="shared" si="1"/>
        <v>14235</v>
      </c>
      <c r="Q34" s="38">
        <f t="shared" si="2"/>
        <v>24.566569511766769</v>
      </c>
    </row>
    <row r="35" spans="2:21" x14ac:dyDescent="0.25">
      <c r="B35" s="33" t="s">
        <v>7</v>
      </c>
      <c r="C35" s="45">
        <f>SUM(C4:C34)</f>
        <v>164083</v>
      </c>
      <c r="D35" s="45">
        <f>SUM(D4:D34)</f>
        <v>108877</v>
      </c>
      <c r="E35" s="34">
        <f>SUM(E4:E34)</f>
        <v>103132</v>
      </c>
      <c r="F35" s="34">
        <f>SUM(F4:F34)</f>
        <v>30711</v>
      </c>
      <c r="G35" s="34">
        <f>SUM(G4:G34)</f>
        <v>12819</v>
      </c>
      <c r="H35" s="34">
        <f t="shared" ref="H35" si="5">SUM(H4:H34)</f>
        <v>4681</v>
      </c>
      <c r="I35" s="34">
        <f>SUM(I4:I34)</f>
        <v>0</v>
      </c>
      <c r="J35" s="34">
        <f>SUM(J4:J34)</f>
        <v>0</v>
      </c>
      <c r="K35" s="45"/>
      <c r="L35" s="40"/>
      <c r="M35" s="200" t="s">
        <v>8</v>
      </c>
      <c r="N35" s="200"/>
      <c r="O35" s="22">
        <f>SUM(O4:O34)</f>
        <v>12517587.969203996</v>
      </c>
      <c r="P35" s="26"/>
      <c r="Q35" s="36"/>
    </row>
    <row r="36" spans="2:21" x14ac:dyDescent="0.25">
      <c r="B36" s="23"/>
      <c r="C36" s="7"/>
      <c r="D36" s="7"/>
      <c r="E36" s="8"/>
      <c r="F36" s="102"/>
      <c r="G36" s="102"/>
      <c r="H36" s="102"/>
      <c r="I36" s="102"/>
      <c r="J36" s="102"/>
      <c r="K36" s="28"/>
      <c r="L36" s="14"/>
      <c r="M36" s="201" t="s">
        <v>9</v>
      </c>
      <c r="N36" s="201"/>
      <c r="O36" s="16">
        <f>K36+K37</f>
        <v>10414185.626599999</v>
      </c>
      <c r="P36" s="26">
        <f>O36-O4-O5-O6+O37</f>
        <v>10518327.482865999</v>
      </c>
      <c r="Q36" s="36"/>
    </row>
    <row r="37" spans="2:21" x14ac:dyDescent="0.25">
      <c r="B37" s="23" t="s">
        <v>10</v>
      </c>
      <c r="C37" s="32">
        <f>C35+D35+E35+F35+G35+H35+I35+J35</f>
        <v>424303</v>
      </c>
      <c r="D37" s="39"/>
      <c r="E37" s="39"/>
      <c r="F37" s="39"/>
      <c r="G37" s="39"/>
      <c r="H37" s="39"/>
      <c r="I37" s="39"/>
      <c r="J37" s="39"/>
      <c r="K37" s="28">
        <f>SUM(K4:K34)</f>
        <v>10414185.626599999</v>
      </c>
      <c r="L37" s="14"/>
      <c r="M37" s="15" t="s">
        <v>11</v>
      </c>
      <c r="N37" s="15">
        <v>0.01</v>
      </c>
      <c r="O37" s="16">
        <f>O36*N37</f>
        <v>104141.85626599999</v>
      </c>
      <c r="P37" s="80">
        <f>+P36+Y25</f>
        <v>10787520.510365998</v>
      </c>
    </row>
    <row r="38" spans="2:21" x14ac:dyDescent="0.25">
      <c r="B38" s="23"/>
      <c r="C38" s="7"/>
      <c r="D38" s="15"/>
      <c r="E38" s="8"/>
      <c r="F38" s="102"/>
      <c r="G38" s="102"/>
      <c r="H38" s="102"/>
      <c r="I38" s="102"/>
      <c r="J38" s="102"/>
      <c r="K38" s="28"/>
      <c r="L38" s="14"/>
      <c r="M38" s="15"/>
      <c r="N38" s="15"/>
      <c r="O38" s="16">
        <v>0</v>
      </c>
      <c r="Q38" s="36"/>
    </row>
    <row r="39" spans="2:21" ht="15.75" thickBot="1" x14ac:dyDescent="0.3">
      <c r="B39" s="202" t="s">
        <v>12</v>
      </c>
      <c r="C39" s="203"/>
      <c r="D39" s="24"/>
      <c r="E39" s="29"/>
      <c r="F39" s="104"/>
      <c r="G39" s="104"/>
      <c r="H39" s="104"/>
      <c r="I39" s="104"/>
      <c r="J39" s="104"/>
      <c r="K39" s="30"/>
      <c r="L39" s="41"/>
      <c r="M39" s="204" t="s">
        <v>13</v>
      </c>
      <c r="N39" s="204"/>
      <c r="O39" s="25">
        <f>O36+O37+O38-O35</f>
        <v>-1999260.486337997</v>
      </c>
      <c r="P39" s="26"/>
      <c r="Q39" s="68"/>
      <c r="T39" s="26"/>
      <c r="U39" s="68"/>
    </row>
    <row r="40" spans="2:21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9"/>
      <c r="Q40" s="80"/>
    </row>
    <row r="41" spans="2:21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9"/>
      <c r="P41" s="98"/>
      <c r="Q41" s="99"/>
      <c r="U41" s="80"/>
    </row>
    <row r="42" spans="2:21" x14ac:dyDescent="0.25">
      <c r="O42" s="26"/>
      <c r="P42" s="98"/>
      <c r="Q42" s="99"/>
    </row>
    <row r="43" spans="2:21" x14ac:dyDescent="0.25">
      <c r="D43" s="68"/>
      <c r="E43" s="26"/>
      <c r="P43" s="98"/>
      <c r="Q43" s="99"/>
    </row>
    <row r="44" spans="2:21" x14ac:dyDescent="0.25">
      <c r="E44" s="68"/>
    </row>
    <row r="45" spans="2:21" x14ac:dyDescent="0.25">
      <c r="D45" s="51"/>
      <c r="E45" s="80"/>
      <c r="H45" s="68"/>
    </row>
    <row r="46" spans="2:21" x14ac:dyDescent="0.25">
      <c r="E46" s="80"/>
    </row>
    <row r="47" spans="2:21" x14ac:dyDescent="0.25">
      <c r="D47" s="68"/>
      <c r="E47" s="80"/>
    </row>
    <row r="48" spans="2:21" x14ac:dyDescent="0.25">
      <c r="D48" s="80"/>
    </row>
    <row r="49" spans="4:4" x14ac:dyDescent="0.25">
      <c r="D49" s="80"/>
    </row>
  </sheetData>
  <mergeCells count="8">
    <mergeCell ref="T18:Y18"/>
    <mergeCell ref="B40:O40"/>
    <mergeCell ref="B41:O41"/>
    <mergeCell ref="K2:O2"/>
    <mergeCell ref="M35:N35"/>
    <mergeCell ref="M36:N36"/>
    <mergeCell ref="B39:C39"/>
    <mergeCell ref="M39:N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8DD5B-4BAC-4215-BC47-4F52C8D4AFEE}">
  <dimension ref="B1:AG43"/>
  <sheetViews>
    <sheetView zoomScale="85" zoomScaleNormal="85" workbookViewId="0">
      <selection activeCell="U14" sqref="U14"/>
    </sheetView>
  </sheetViews>
  <sheetFormatPr defaultRowHeight="15" x14ac:dyDescent="0.25"/>
  <cols>
    <col min="1" max="1" width="5.140625" customWidth="1"/>
    <col min="2" max="2" width="10.28515625" bestFit="1" customWidth="1"/>
    <col min="3" max="3" width="13.28515625" bestFit="1" customWidth="1"/>
    <col min="4" max="4" width="16.28515625" bestFit="1" customWidth="1"/>
    <col min="5" max="5" width="15" bestFit="1" customWidth="1"/>
    <col min="6" max="6" width="11.5703125" bestFit="1" customWidth="1"/>
    <col min="7" max="10" width="12.7109375" customWidth="1"/>
    <col min="11" max="11" width="16.42578125" customWidth="1"/>
    <col min="12" max="12" width="14.42578125" customWidth="1"/>
    <col min="13" max="13" width="12.28515625" customWidth="1"/>
    <col min="14" max="14" width="9.85546875" customWidth="1"/>
    <col min="15" max="15" width="13.85546875" customWidth="1"/>
    <col min="16" max="16" width="13.42578125" customWidth="1"/>
    <col min="17" max="17" width="13.85546875" customWidth="1"/>
    <col min="18" max="18" width="13.42578125" customWidth="1"/>
    <col min="19" max="19" width="4.140625" customWidth="1"/>
    <col min="20" max="20" width="10.28515625" bestFit="1" customWidth="1"/>
    <col min="21" max="21" width="14.28515625" bestFit="1" customWidth="1"/>
    <col min="22" max="22" width="13.28515625" bestFit="1" customWidth="1"/>
    <col min="23" max="23" width="14.85546875" bestFit="1" customWidth="1"/>
    <col min="24" max="24" width="4.140625" bestFit="1" customWidth="1"/>
    <col min="25" max="25" width="6.42578125" bestFit="1" customWidth="1"/>
    <col min="26" max="26" width="24.85546875" bestFit="1" customWidth="1"/>
    <col min="27" max="27" width="7" bestFit="1" customWidth="1"/>
    <col min="28" max="28" width="5" bestFit="1" customWidth="1"/>
    <col min="29" max="29" width="11.28515625" bestFit="1" customWidth="1"/>
    <col min="30" max="30" width="9.85546875" bestFit="1" customWidth="1"/>
    <col min="31" max="31" width="10.85546875" bestFit="1" customWidth="1"/>
    <col min="32" max="32" width="11.42578125" bestFit="1" customWidth="1"/>
    <col min="33" max="33" width="12.85546875" customWidth="1"/>
  </cols>
  <sheetData>
    <row r="1" spans="2:33" ht="15.75" thickBot="1" x14ac:dyDescent="0.3"/>
    <row r="2" spans="2:33" ht="25.5" customHeight="1" thickBot="1" x14ac:dyDescent="0.3">
      <c r="B2" s="47"/>
      <c r="C2" s="66" t="s">
        <v>32</v>
      </c>
      <c r="D2" s="67" t="s">
        <v>31</v>
      </c>
      <c r="E2" s="65" t="s">
        <v>44</v>
      </c>
      <c r="F2" s="112" t="s">
        <v>146</v>
      </c>
      <c r="G2" s="112" t="s">
        <v>147</v>
      </c>
      <c r="H2" s="112" t="s">
        <v>161</v>
      </c>
      <c r="I2" s="112"/>
      <c r="J2" s="112"/>
      <c r="K2" s="194" t="s">
        <v>27</v>
      </c>
      <c r="L2" s="195"/>
      <c r="M2" s="195"/>
      <c r="N2" s="195"/>
      <c r="O2" s="196"/>
      <c r="T2" s="31" t="s">
        <v>14</v>
      </c>
      <c r="U2" s="31" t="s">
        <v>21</v>
      </c>
      <c r="V2" s="31" t="s">
        <v>22</v>
      </c>
      <c r="W2" s="31" t="s">
        <v>15</v>
      </c>
      <c r="X2" s="31" t="s">
        <v>16</v>
      </c>
      <c r="Y2" s="31" t="s">
        <v>23</v>
      </c>
      <c r="Z2" s="31" t="s">
        <v>17</v>
      </c>
      <c r="AA2" s="31" t="s">
        <v>18</v>
      </c>
      <c r="AB2" s="31" t="s">
        <v>19</v>
      </c>
      <c r="AC2" s="31" t="s">
        <v>20</v>
      </c>
      <c r="AD2" s="31" t="s">
        <v>24</v>
      </c>
      <c r="AE2" s="31" t="s">
        <v>25</v>
      </c>
      <c r="AF2" s="31" t="s">
        <v>26</v>
      </c>
      <c r="AG2" s="32">
        <f>SUM(AF:AF)</f>
        <v>0</v>
      </c>
    </row>
    <row r="3" spans="2:33" x14ac:dyDescent="0.25">
      <c r="B3" s="1" t="s">
        <v>14</v>
      </c>
      <c r="C3" s="100">
        <f>24.7+0.222</f>
        <v>24.922000000000001</v>
      </c>
      <c r="D3" s="48">
        <f>24.2+0.222</f>
        <v>24.422000000000001</v>
      </c>
      <c r="E3" s="170">
        <f>26+0.222</f>
        <v>26.222000000000001</v>
      </c>
      <c r="F3" s="100">
        <f>25.25+0.222</f>
        <v>25.472000000000001</v>
      </c>
      <c r="G3" s="100">
        <f t="shared" ref="G3:H3" si="0">25.25+0.222</f>
        <v>25.472000000000001</v>
      </c>
      <c r="H3" s="100">
        <f t="shared" si="0"/>
        <v>25.472000000000001</v>
      </c>
      <c r="I3" s="100"/>
      <c r="J3" s="100"/>
      <c r="K3" s="27" t="s">
        <v>30</v>
      </c>
      <c r="L3" s="1" t="s">
        <v>0</v>
      </c>
      <c r="M3" s="3"/>
      <c r="N3" s="2" t="s">
        <v>2</v>
      </c>
      <c r="O3" s="4" t="s">
        <v>1</v>
      </c>
      <c r="P3" s="37" t="s">
        <v>29</v>
      </c>
      <c r="Q3" s="37" t="s">
        <v>28</v>
      </c>
    </row>
    <row r="4" spans="2:33" x14ac:dyDescent="0.25">
      <c r="B4" s="5">
        <v>46113</v>
      </c>
      <c r="C4" s="39">
        <v>4873</v>
      </c>
      <c r="D4" s="105">
        <v>2500</v>
      </c>
      <c r="E4" s="32">
        <v>3440</v>
      </c>
      <c r="F4" s="101">
        <v>962</v>
      </c>
      <c r="G4" s="101">
        <v>370</v>
      </c>
      <c r="H4" s="101">
        <v>304</v>
      </c>
      <c r="I4" s="101"/>
      <c r="J4" s="101"/>
      <c r="K4" s="50">
        <f>(C4*$C$3)+(D4*$D$3)+(E4*$E$3)+(F4*F$3)+(G4*G$3)+(H4*H$3)+(I4*I$3)+(J4*J$3)</f>
        <v>314375.77800000005</v>
      </c>
      <c r="L4" s="9"/>
      <c r="M4" s="10" t="s">
        <v>3</v>
      </c>
      <c r="N4" s="11">
        <v>0.01</v>
      </c>
      <c r="O4" s="12"/>
      <c r="P4" s="32">
        <f>SUM(C4:J4)</f>
        <v>12449</v>
      </c>
      <c r="Q4" s="38">
        <f>K4/P4</f>
        <v>25.253094867057598</v>
      </c>
    </row>
    <row r="5" spans="2:33" x14ac:dyDescent="0.25">
      <c r="B5" s="5">
        <v>46114</v>
      </c>
      <c r="C5" s="39">
        <v>5439</v>
      </c>
      <c r="D5" s="105">
        <v>3500</v>
      </c>
      <c r="E5" s="32">
        <v>3459</v>
      </c>
      <c r="F5" s="101">
        <v>937</v>
      </c>
      <c r="G5" s="101">
        <v>409</v>
      </c>
      <c r="H5" s="101">
        <v>0</v>
      </c>
      <c r="I5" s="101"/>
      <c r="J5" s="101"/>
      <c r="K5" s="50">
        <f t="shared" ref="K5:K34" si="1">(C5*$C$3)+(D5*$D$3)+(E5*$E$3)+(F5*F$3)+(G5*G$3)+(H5*H$3)+(I5*I$3)+(J5*J$3)</f>
        <v>346014.96800000005</v>
      </c>
      <c r="L5" s="9"/>
      <c r="M5" s="10" t="s">
        <v>4</v>
      </c>
      <c r="N5" s="11">
        <v>1E-3</v>
      </c>
      <c r="O5" s="12"/>
      <c r="P5" s="32">
        <f t="shared" ref="P5:P34" si="2">SUM(C5:J5)</f>
        <v>13744</v>
      </c>
      <c r="Q5" s="38">
        <f t="shared" ref="Q5:Q34" si="3">K5/P5</f>
        <v>25.175710710128058</v>
      </c>
    </row>
    <row r="6" spans="2:33" x14ac:dyDescent="0.25">
      <c r="B6" s="5">
        <v>46115</v>
      </c>
      <c r="C6" s="39">
        <v>5517</v>
      </c>
      <c r="D6" s="105">
        <v>3500</v>
      </c>
      <c r="E6" s="32">
        <v>3415</v>
      </c>
      <c r="F6" s="101">
        <v>959</v>
      </c>
      <c r="G6" s="101">
        <v>384</v>
      </c>
      <c r="H6" s="101">
        <v>303</v>
      </c>
      <c r="I6" s="101"/>
      <c r="J6" s="101"/>
      <c r="K6" s="50">
        <f t="shared" si="1"/>
        <v>354446.71600000001</v>
      </c>
      <c r="L6" s="9"/>
      <c r="M6" s="10" t="s">
        <v>5</v>
      </c>
      <c r="N6" s="11"/>
      <c r="O6" s="12"/>
      <c r="P6" s="32">
        <f t="shared" si="2"/>
        <v>14078</v>
      </c>
      <c r="Q6" s="38">
        <f t="shared" si="3"/>
        <v>25.177348771132266</v>
      </c>
    </row>
    <row r="7" spans="2:33" x14ac:dyDescent="0.25">
      <c r="B7" s="5">
        <v>46116</v>
      </c>
      <c r="C7" s="39">
        <v>5699</v>
      </c>
      <c r="D7" s="105">
        <v>3500</v>
      </c>
      <c r="E7" s="32">
        <v>3491</v>
      </c>
      <c r="F7" s="101">
        <v>951</v>
      </c>
      <c r="G7" s="101">
        <v>400</v>
      </c>
      <c r="H7" s="101">
        <v>0</v>
      </c>
      <c r="I7" s="101"/>
      <c r="J7" s="101"/>
      <c r="K7" s="50">
        <f t="shared" si="1"/>
        <v>353461.15199999994</v>
      </c>
      <c r="L7" s="9"/>
      <c r="M7" s="10" t="s">
        <v>6</v>
      </c>
      <c r="N7" s="11"/>
      <c r="O7" s="12">
        <f>-'MART 2026'!O39</f>
        <v>1999260.486337997</v>
      </c>
      <c r="P7" s="32">
        <f t="shared" si="2"/>
        <v>14041</v>
      </c>
      <c r="Q7" s="38">
        <f t="shared" si="3"/>
        <v>25.173502741969941</v>
      </c>
    </row>
    <row r="8" spans="2:33" x14ac:dyDescent="0.25">
      <c r="B8" s="5">
        <v>46117</v>
      </c>
      <c r="C8" s="39">
        <v>5352</v>
      </c>
      <c r="D8" s="105">
        <v>3500</v>
      </c>
      <c r="E8" s="32">
        <v>3464</v>
      </c>
      <c r="F8" s="101">
        <v>959</v>
      </c>
      <c r="G8" s="101">
        <v>355</v>
      </c>
      <c r="H8" s="101">
        <v>294</v>
      </c>
      <c r="I8" s="101"/>
      <c r="J8" s="101"/>
      <c r="K8" s="50">
        <f t="shared" si="1"/>
        <v>350651.52799999999</v>
      </c>
      <c r="L8" s="107"/>
      <c r="M8" s="14"/>
      <c r="N8" s="15"/>
      <c r="O8" s="106"/>
      <c r="P8" s="32">
        <f t="shared" si="2"/>
        <v>13924</v>
      </c>
      <c r="Q8" s="38">
        <f t="shared" si="3"/>
        <v>25.183246768170065</v>
      </c>
    </row>
    <row r="9" spans="2:33" x14ac:dyDescent="0.25">
      <c r="B9" s="5">
        <v>46118</v>
      </c>
      <c r="C9" s="39">
        <v>5568</v>
      </c>
      <c r="D9" s="105">
        <v>3500</v>
      </c>
      <c r="E9" s="32">
        <v>3427</v>
      </c>
      <c r="F9" s="101">
        <v>923</v>
      </c>
      <c r="G9" s="101">
        <v>371</v>
      </c>
      <c r="H9" s="101">
        <v>0</v>
      </c>
      <c r="I9" s="101"/>
      <c r="J9" s="101"/>
      <c r="K9" s="50">
        <f t="shared" si="1"/>
        <v>347066.25800000003</v>
      </c>
      <c r="L9" s="130" t="s">
        <v>259</v>
      </c>
      <c r="M9" s="14"/>
      <c r="N9" s="15"/>
      <c r="O9" s="106">
        <v>6595.2</v>
      </c>
      <c r="P9" s="32">
        <f t="shared" si="2"/>
        <v>13789</v>
      </c>
      <c r="Q9" s="38">
        <f t="shared" si="3"/>
        <v>25.169791718036119</v>
      </c>
    </row>
    <row r="10" spans="2:33" x14ac:dyDescent="0.25">
      <c r="B10" s="5">
        <v>46119</v>
      </c>
      <c r="C10" s="39">
        <v>5467</v>
      </c>
      <c r="D10" s="105">
        <v>3400</v>
      </c>
      <c r="E10" s="32">
        <v>3403</v>
      </c>
      <c r="F10" s="101">
        <v>928</v>
      </c>
      <c r="G10" s="101">
        <v>366</v>
      </c>
      <c r="H10" s="101">
        <v>319</v>
      </c>
      <c r="I10" s="101"/>
      <c r="J10" s="101"/>
      <c r="K10" s="50">
        <f t="shared" si="1"/>
        <v>349603.17600000004</v>
      </c>
      <c r="L10" s="107"/>
      <c r="M10" s="14"/>
      <c r="N10" s="15"/>
      <c r="O10" s="106"/>
      <c r="P10" s="32">
        <f t="shared" si="2"/>
        <v>13883</v>
      </c>
      <c r="Q10" s="38">
        <f t="shared" si="3"/>
        <v>25.182105884895197</v>
      </c>
    </row>
    <row r="11" spans="2:33" x14ac:dyDescent="0.25">
      <c r="B11" s="5">
        <v>46120</v>
      </c>
      <c r="C11" s="39">
        <v>5700</v>
      </c>
      <c r="D11" s="105">
        <v>3400</v>
      </c>
      <c r="E11" s="32">
        <v>3426</v>
      </c>
      <c r="F11" s="101">
        <v>961</v>
      </c>
      <c r="G11" s="101">
        <v>379</v>
      </c>
      <c r="H11" s="101">
        <v>0</v>
      </c>
      <c r="I11" s="101"/>
      <c r="J11" s="101"/>
      <c r="K11" s="50">
        <f t="shared" si="1"/>
        <v>349059.25199999998</v>
      </c>
      <c r="L11" s="107"/>
      <c r="M11" s="14"/>
      <c r="N11" s="15"/>
      <c r="O11" s="106"/>
      <c r="P11" s="32">
        <f>SUM(C11:J11)</f>
        <v>13866</v>
      </c>
      <c r="Q11" s="38">
        <f t="shared" si="3"/>
        <v>25.173752488100387</v>
      </c>
    </row>
    <row r="12" spans="2:33" x14ac:dyDescent="0.25">
      <c r="B12" s="5">
        <v>46121</v>
      </c>
      <c r="C12" s="39">
        <v>5414</v>
      </c>
      <c r="D12" s="105">
        <v>3400</v>
      </c>
      <c r="E12" s="32">
        <v>3399</v>
      </c>
      <c r="F12" s="101">
        <v>986</v>
      </c>
      <c r="G12" s="101">
        <v>389</v>
      </c>
      <c r="H12" s="101">
        <v>303</v>
      </c>
      <c r="I12" s="101"/>
      <c r="J12" s="101"/>
      <c r="K12" s="50">
        <f t="shared" si="1"/>
        <v>349833.10200000001</v>
      </c>
      <c r="L12" s="171"/>
      <c r="M12" s="14"/>
      <c r="N12" s="15"/>
      <c r="O12" s="106"/>
      <c r="P12" s="32">
        <f t="shared" si="2"/>
        <v>13891</v>
      </c>
      <c r="Q12" s="38">
        <f t="shared" si="3"/>
        <v>25.184155352386437</v>
      </c>
    </row>
    <row r="13" spans="2:33" x14ac:dyDescent="0.25">
      <c r="B13" s="5">
        <v>46122</v>
      </c>
      <c r="C13" s="39">
        <v>5785</v>
      </c>
      <c r="D13" s="105">
        <v>3400</v>
      </c>
      <c r="E13" s="32">
        <v>3396</v>
      </c>
      <c r="F13" s="101">
        <v>904</v>
      </c>
      <c r="G13" s="101">
        <v>417</v>
      </c>
      <c r="H13" s="101">
        <v>0</v>
      </c>
      <c r="I13" s="101"/>
      <c r="J13" s="101"/>
      <c r="K13" s="50">
        <f t="shared" si="1"/>
        <v>349906.99400000006</v>
      </c>
      <c r="L13" s="171"/>
      <c r="M13" s="14"/>
      <c r="N13" s="15"/>
      <c r="O13" s="106"/>
      <c r="P13" s="32">
        <f t="shared" si="2"/>
        <v>13902</v>
      </c>
      <c r="Q13" s="38">
        <f t="shared" si="3"/>
        <v>25.169543518918147</v>
      </c>
    </row>
    <row r="14" spans="2:33" x14ac:dyDescent="0.25">
      <c r="B14" s="5">
        <v>46123</v>
      </c>
      <c r="C14" s="39">
        <v>5368</v>
      </c>
      <c r="D14" s="105">
        <v>3400</v>
      </c>
      <c r="E14" s="32">
        <v>3361</v>
      </c>
      <c r="F14" s="101">
        <v>935</v>
      </c>
      <c r="G14" s="101">
        <v>381</v>
      </c>
      <c r="H14" s="101">
        <v>302</v>
      </c>
      <c r="I14" s="101"/>
      <c r="J14" s="101"/>
      <c r="K14" s="50">
        <f t="shared" si="1"/>
        <v>346161.93400000001</v>
      </c>
      <c r="L14" s="107"/>
      <c r="M14" s="14"/>
      <c r="N14" s="15"/>
      <c r="O14" s="106"/>
      <c r="P14" s="32">
        <f t="shared" si="2"/>
        <v>13747</v>
      </c>
      <c r="Q14" s="38">
        <f t="shared" si="3"/>
        <v>25.180907397977741</v>
      </c>
    </row>
    <row r="15" spans="2:33" x14ac:dyDescent="0.25">
      <c r="B15" s="5">
        <v>46124</v>
      </c>
      <c r="C15" s="39">
        <v>5822</v>
      </c>
      <c r="D15" s="105">
        <v>3400</v>
      </c>
      <c r="E15" s="32">
        <v>3289</v>
      </c>
      <c r="F15" s="101">
        <v>949</v>
      </c>
      <c r="G15" s="101">
        <v>385</v>
      </c>
      <c r="H15" s="101">
        <v>144</v>
      </c>
      <c r="I15" s="101"/>
      <c r="J15" s="101"/>
      <c r="K15" s="50">
        <f t="shared" si="1"/>
        <v>352022.45799999998</v>
      </c>
      <c r="L15" s="17"/>
      <c r="M15" s="14"/>
      <c r="N15" s="15"/>
      <c r="O15" s="16"/>
      <c r="P15" s="32">
        <f t="shared" si="2"/>
        <v>13989</v>
      </c>
      <c r="Q15" s="38">
        <f t="shared" si="3"/>
        <v>25.164233183215384</v>
      </c>
      <c r="U15" s="68"/>
    </row>
    <row r="16" spans="2:33" x14ac:dyDescent="0.25">
      <c r="B16" s="5">
        <v>46125</v>
      </c>
      <c r="C16" s="39">
        <v>5274</v>
      </c>
      <c r="D16" s="105">
        <v>3400</v>
      </c>
      <c r="E16" s="32">
        <v>3355</v>
      </c>
      <c r="F16" s="101">
        <v>921</v>
      </c>
      <c r="G16" s="101">
        <v>368</v>
      </c>
      <c r="H16" s="101">
        <v>142</v>
      </c>
      <c r="I16" s="101"/>
      <c r="J16" s="101"/>
      <c r="K16" s="50">
        <f t="shared" si="1"/>
        <v>338898.67</v>
      </c>
      <c r="L16" s="17"/>
      <c r="M16" s="14"/>
      <c r="N16" s="15"/>
      <c r="O16" s="16"/>
      <c r="P16" s="32">
        <f t="shared" si="2"/>
        <v>13460</v>
      </c>
      <c r="Q16" s="38">
        <f t="shared" si="3"/>
        <v>25.178207280832094</v>
      </c>
      <c r="U16" s="68"/>
    </row>
    <row r="17" spans="2:22" x14ac:dyDescent="0.25">
      <c r="B17" s="5">
        <v>46126</v>
      </c>
      <c r="C17" s="39">
        <v>6173</v>
      </c>
      <c r="D17" s="105">
        <v>3300</v>
      </c>
      <c r="E17" s="32">
        <v>3364</v>
      </c>
      <c r="F17" s="101">
        <v>940</v>
      </c>
      <c r="G17" s="101">
        <v>390</v>
      </c>
      <c r="H17" s="101">
        <v>0</v>
      </c>
      <c r="I17" s="101"/>
      <c r="J17" s="101"/>
      <c r="K17" s="50">
        <f t="shared" si="1"/>
        <v>356524.674</v>
      </c>
      <c r="L17" s="17"/>
      <c r="M17" s="14"/>
      <c r="N17" s="15"/>
      <c r="O17" s="16"/>
      <c r="P17" s="32">
        <f t="shared" si="2"/>
        <v>14167</v>
      </c>
      <c r="Q17" s="38">
        <f t="shared" si="3"/>
        <v>25.165855438695559</v>
      </c>
      <c r="U17" s="68"/>
    </row>
    <row r="18" spans="2:22" x14ac:dyDescent="0.25">
      <c r="B18" s="5">
        <v>46127</v>
      </c>
      <c r="C18" s="39">
        <v>4968</v>
      </c>
      <c r="D18" s="105">
        <v>3300</v>
      </c>
      <c r="E18" s="32">
        <v>4506</v>
      </c>
      <c r="F18" s="101">
        <v>1017</v>
      </c>
      <c r="G18" s="101">
        <v>356</v>
      </c>
      <c r="H18" s="101">
        <v>0</v>
      </c>
      <c r="I18" s="101"/>
      <c r="J18" s="101"/>
      <c r="K18" s="50">
        <f t="shared" si="1"/>
        <v>357534.484</v>
      </c>
      <c r="L18" s="17"/>
      <c r="M18" s="14"/>
      <c r="N18" s="15"/>
      <c r="O18" s="16"/>
      <c r="P18" s="32">
        <f t="shared" si="2"/>
        <v>14147</v>
      </c>
      <c r="Q18" s="38">
        <f t="shared" si="3"/>
        <v>25.272812893192903</v>
      </c>
      <c r="U18" s="68"/>
    </row>
    <row r="19" spans="2:22" x14ac:dyDescent="0.25">
      <c r="B19" s="5">
        <v>46128</v>
      </c>
      <c r="C19" s="39">
        <v>6413</v>
      </c>
      <c r="D19" s="105">
        <v>3300</v>
      </c>
      <c r="E19" s="32">
        <v>2221</v>
      </c>
      <c r="F19" s="101">
        <v>1025</v>
      </c>
      <c r="G19" s="101">
        <v>402</v>
      </c>
      <c r="H19" s="101">
        <v>380</v>
      </c>
      <c r="I19" s="101"/>
      <c r="J19" s="101"/>
      <c r="K19" s="50">
        <f t="shared" si="1"/>
        <v>344684.35199999996</v>
      </c>
      <c r="L19" s="17"/>
      <c r="M19" s="14"/>
      <c r="N19" s="15"/>
      <c r="O19" s="16"/>
      <c r="P19" s="32">
        <f t="shared" si="2"/>
        <v>13741</v>
      </c>
      <c r="Q19" s="38">
        <f t="shared" si="3"/>
        <v>25.084371734226035</v>
      </c>
      <c r="U19" s="68"/>
    </row>
    <row r="20" spans="2:22" x14ac:dyDescent="0.25">
      <c r="B20" s="5">
        <v>46129</v>
      </c>
      <c r="C20" s="39">
        <v>4947</v>
      </c>
      <c r="D20" s="105">
        <v>3300</v>
      </c>
      <c r="E20" s="32">
        <v>3162</v>
      </c>
      <c r="F20" s="101">
        <v>1001</v>
      </c>
      <c r="G20" s="101">
        <v>385</v>
      </c>
      <c r="H20" s="101">
        <v>0</v>
      </c>
      <c r="I20" s="101"/>
      <c r="J20" s="101"/>
      <c r="K20" s="50">
        <f t="shared" si="1"/>
        <v>322099.89</v>
      </c>
      <c r="L20" s="17"/>
      <c r="M20" s="14"/>
      <c r="N20" s="15"/>
      <c r="O20" s="16"/>
      <c r="P20" s="32">
        <f t="shared" si="2"/>
        <v>12795</v>
      </c>
      <c r="Q20" s="38">
        <f t="shared" si="3"/>
        <v>25.173887456037516</v>
      </c>
      <c r="U20" s="68"/>
    </row>
    <row r="21" spans="2:22" x14ac:dyDescent="0.25">
      <c r="B21" s="5">
        <v>46130</v>
      </c>
      <c r="C21" s="39">
        <v>6305</v>
      </c>
      <c r="D21" s="105">
        <v>3300</v>
      </c>
      <c r="E21" s="32">
        <v>3184</v>
      </c>
      <c r="F21" s="101">
        <v>907</v>
      </c>
      <c r="G21" s="101">
        <v>664</v>
      </c>
      <c r="H21" s="101">
        <v>263</v>
      </c>
      <c r="I21" s="101"/>
      <c r="J21" s="101"/>
      <c r="K21" s="50">
        <f t="shared" si="1"/>
        <v>367932.30599999998</v>
      </c>
      <c r="L21" s="17"/>
      <c r="M21" s="14"/>
      <c r="N21" s="15"/>
      <c r="O21" s="16"/>
      <c r="P21" s="32">
        <f t="shared" si="2"/>
        <v>14623</v>
      </c>
      <c r="Q21" s="38">
        <f t="shared" si="3"/>
        <v>25.161205361416943</v>
      </c>
      <c r="T21" s="81"/>
      <c r="U21" s="68"/>
      <c r="V21" s="68"/>
    </row>
    <row r="22" spans="2:22" x14ac:dyDescent="0.25">
      <c r="B22" s="5">
        <v>46131</v>
      </c>
      <c r="C22" s="39">
        <v>4902</v>
      </c>
      <c r="D22" s="105">
        <v>3800</v>
      </c>
      <c r="E22" s="32">
        <v>3223</v>
      </c>
      <c r="F22" s="101">
        <v>942</v>
      </c>
      <c r="G22" s="101">
        <v>680</v>
      </c>
      <c r="H22" s="101">
        <v>0</v>
      </c>
      <c r="I22" s="101"/>
      <c r="J22" s="101"/>
      <c r="K22" s="50">
        <f t="shared" si="1"/>
        <v>340800.33400000003</v>
      </c>
      <c r="L22" s="17"/>
      <c r="M22" s="14"/>
      <c r="N22" s="15"/>
      <c r="O22" s="16"/>
      <c r="P22" s="32">
        <f t="shared" si="2"/>
        <v>13547</v>
      </c>
      <c r="Q22" s="38">
        <f t="shared" si="3"/>
        <v>25.156885952609436</v>
      </c>
      <c r="T22" s="81"/>
      <c r="U22" s="68"/>
      <c r="V22" s="68"/>
    </row>
    <row r="23" spans="2:22" x14ac:dyDescent="0.25">
      <c r="B23" s="5">
        <v>46132</v>
      </c>
      <c r="C23" s="39">
        <v>5868</v>
      </c>
      <c r="D23" s="105">
        <v>2800</v>
      </c>
      <c r="E23" s="32">
        <v>3191</v>
      </c>
      <c r="F23" s="101">
        <v>829</v>
      </c>
      <c r="G23" s="101">
        <v>660</v>
      </c>
      <c r="H23" s="101">
        <v>240</v>
      </c>
      <c r="I23" s="101"/>
      <c r="J23" s="101"/>
      <c r="K23" s="50">
        <f t="shared" si="1"/>
        <v>342339.38600000006</v>
      </c>
      <c r="L23" s="17"/>
      <c r="M23" s="14"/>
      <c r="N23" s="15"/>
      <c r="O23" s="16"/>
      <c r="P23" s="32">
        <f t="shared" si="2"/>
        <v>13588</v>
      </c>
      <c r="Q23" s="38">
        <f t="shared" si="3"/>
        <v>25.194243891669124</v>
      </c>
      <c r="T23" s="81"/>
      <c r="U23" s="68"/>
      <c r="V23" s="68"/>
    </row>
    <row r="24" spans="2:22" x14ac:dyDescent="0.25">
      <c r="B24" s="5">
        <v>46133</v>
      </c>
      <c r="C24" s="39">
        <v>4956</v>
      </c>
      <c r="D24" s="105">
        <v>4300</v>
      </c>
      <c r="E24" s="32">
        <v>3254</v>
      </c>
      <c r="F24" s="101">
        <v>942</v>
      </c>
      <c r="G24" s="101">
        <v>660</v>
      </c>
      <c r="H24" s="101">
        <v>0</v>
      </c>
      <c r="I24" s="101"/>
      <c r="J24" s="101"/>
      <c r="K24" s="50">
        <f t="shared" si="1"/>
        <v>354660.56400000007</v>
      </c>
      <c r="L24" s="17"/>
      <c r="M24" s="14"/>
      <c r="N24" s="15"/>
      <c r="O24" s="16"/>
      <c r="P24" s="32">
        <f t="shared" si="2"/>
        <v>14112</v>
      </c>
      <c r="Q24" s="38">
        <f t="shared" si="3"/>
        <v>25.131842687074833</v>
      </c>
      <c r="U24" s="68"/>
    </row>
    <row r="25" spans="2:22" x14ac:dyDescent="0.25">
      <c r="B25" s="5">
        <v>46134</v>
      </c>
      <c r="C25" s="39">
        <v>5716</v>
      </c>
      <c r="D25" s="105">
        <v>1800</v>
      </c>
      <c r="E25" s="32">
        <v>3314</v>
      </c>
      <c r="F25" s="101">
        <v>996</v>
      </c>
      <c r="G25" s="101">
        <v>712</v>
      </c>
      <c r="H25" s="101">
        <v>268</v>
      </c>
      <c r="I25" s="101"/>
      <c r="J25" s="101"/>
      <c r="K25" s="50">
        <f t="shared" si="1"/>
        <v>323646.13200000004</v>
      </c>
      <c r="L25" s="17"/>
      <c r="M25" s="14"/>
      <c r="N25" s="15"/>
      <c r="O25" s="16"/>
      <c r="P25" s="32">
        <f t="shared" si="2"/>
        <v>12806</v>
      </c>
      <c r="Q25" s="38">
        <f t="shared" si="3"/>
        <v>25.273007340309235</v>
      </c>
      <c r="U25" s="68"/>
    </row>
    <row r="26" spans="2:22" x14ac:dyDescent="0.25">
      <c r="B26" s="5">
        <v>46135</v>
      </c>
      <c r="C26" s="39">
        <v>5359</v>
      </c>
      <c r="D26" s="105">
        <v>3200</v>
      </c>
      <c r="E26" s="32">
        <v>3355</v>
      </c>
      <c r="F26" s="101">
        <v>977</v>
      </c>
      <c r="G26" s="101">
        <v>654</v>
      </c>
      <c r="H26" s="101">
        <v>0</v>
      </c>
      <c r="I26" s="101"/>
      <c r="J26" s="101"/>
      <c r="K26" s="50">
        <f t="shared" si="1"/>
        <v>341227.04</v>
      </c>
      <c r="L26" s="17"/>
      <c r="M26" s="14"/>
      <c r="N26" s="15"/>
      <c r="O26" s="16"/>
      <c r="P26" s="32">
        <f t="shared" si="2"/>
        <v>13545</v>
      </c>
      <c r="Q26" s="38">
        <f t="shared" si="3"/>
        <v>25.192103359173124</v>
      </c>
    </row>
    <row r="27" spans="2:22" x14ac:dyDescent="0.25">
      <c r="B27" s="5">
        <v>46136</v>
      </c>
      <c r="C27" s="39">
        <v>5873</v>
      </c>
      <c r="D27" s="105">
        <v>3200</v>
      </c>
      <c r="E27" s="32">
        <v>3339</v>
      </c>
      <c r="F27" s="101">
        <v>980</v>
      </c>
      <c r="G27" s="101">
        <v>664</v>
      </c>
      <c r="H27" s="101">
        <v>263</v>
      </c>
      <c r="I27" s="101"/>
      <c r="J27" s="101"/>
      <c r="K27" s="50">
        <f t="shared" si="1"/>
        <v>360647.66800000001</v>
      </c>
      <c r="L27" s="17"/>
      <c r="M27" s="14"/>
      <c r="N27" s="15"/>
      <c r="O27" s="16"/>
      <c r="P27" s="32">
        <f t="shared" si="2"/>
        <v>14319</v>
      </c>
      <c r="Q27" s="38">
        <f t="shared" si="3"/>
        <v>25.18665186116349</v>
      </c>
    </row>
    <row r="28" spans="2:22" x14ac:dyDescent="0.25">
      <c r="B28" s="5">
        <v>46137</v>
      </c>
      <c r="C28" s="39">
        <v>5318</v>
      </c>
      <c r="D28" s="105">
        <v>3200</v>
      </c>
      <c r="E28" s="32">
        <v>3364</v>
      </c>
      <c r="F28" s="101">
        <v>998</v>
      </c>
      <c r="G28" s="101">
        <v>610</v>
      </c>
      <c r="H28" s="101">
        <v>163</v>
      </c>
      <c r="I28" s="101"/>
      <c r="J28" s="101"/>
      <c r="K28" s="50">
        <f t="shared" si="1"/>
        <v>344007.31599999999</v>
      </c>
      <c r="L28" s="17"/>
      <c r="M28" s="14"/>
      <c r="N28" s="15"/>
      <c r="O28" s="16"/>
      <c r="P28" s="32">
        <f t="shared" si="2"/>
        <v>13653</v>
      </c>
      <c r="Q28" s="38">
        <f t="shared" si="3"/>
        <v>25.19646348787812</v>
      </c>
    </row>
    <row r="29" spans="2:22" x14ac:dyDescent="0.25">
      <c r="B29" s="5">
        <v>46138</v>
      </c>
      <c r="C29" s="39">
        <v>5881</v>
      </c>
      <c r="D29" s="105">
        <v>3168</v>
      </c>
      <c r="E29" s="32">
        <v>3345</v>
      </c>
      <c r="F29" s="101">
        <v>953</v>
      </c>
      <c r="G29" s="101">
        <v>611</v>
      </c>
      <c r="H29" s="101">
        <v>168</v>
      </c>
      <c r="I29" s="101"/>
      <c r="J29" s="101"/>
      <c r="K29" s="50">
        <f t="shared" si="1"/>
        <v>355765.272</v>
      </c>
      <c r="L29" s="17"/>
      <c r="M29" s="14"/>
      <c r="N29" s="15"/>
      <c r="O29" s="16"/>
      <c r="P29" s="32">
        <f t="shared" si="2"/>
        <v>14126</v>
      </c>
      <c r="Q29" s="38">
        <f t="shared" si="3"/>
        <v>25.185138892821747</v>
      </c>
    </row>
    <row r="30" spans="2:22" x14ac:dyDescent="0.25">
      <c r="B30" s="5">
        <v>46139</v>
      </c>
      <c r="C30" s="39">
        <v>5211</v>
      </c>
      <c r="D30" s="105">
        <v>3200</v>
      </c>
      <c r="E30" s="32">
        <v>3376</v>
      </c>
      <c r="F30" s="101">
        <v>965</v>
      </c>
      <c r="G30" s="101">
        <v>597</v>
      </c>
      <c r="H30" s="101">
        <v>150</v>
      </c>
      <c r="I30" s="101"/>
      <c r="J30" s="101"/>
      <c r="K30" s="50">
        <f t="shared" si="1"/>
        <v>340152.47799999994</v>
      </c>
      <c r="L30" s="17"/>
      <c r="M30" s="14"/>
      <c r="N30" s="15"/>
      <c r="O30" s="16"/>
      <c r="P30" s="32">
        <f t="shared" si="2"/>
        <v>13499</v>
      </c>
      <c r="Q30" s="38">
        <f t="shared" si="3"/>
        <v>25.198346396029333</v>
      </c>
    </row>
    <row r="31" spans="2:22" x14ac:dyDescent="0.25">
      <c r="B31" s="5">
        <v>46140</v>
      </c>
      <c r="C31" s="39">
        <v>5753</v>
      </c>
      <c r="D31" s="105">
        <v>3200</v>
      </c>
      <c r="E31" s="32">
        <v>4364</v>
      </c>
      <c r="F31" s="101">
        <v>917</v>
      </c>
      <c r="G31" s="101">
        <v>602</v>
      </c>
      <c r="H31" s="101">
        <v>190</v>
      </c>
      <c r="I31" s="101"/>
      <c r="J31" s="101"/>
      <c r="K31" s="50">
        <f t="shared" si="1"/>
        <v>379491.12200000003</v>
      </c>
      <c r="L31" s="17"/>
      <c r="M31" s="14"/>
      <c r="N31" s="15"/>
      <c r="O31" s="16"/>
      <c r="P31" s="32">
        <f t="shared" si="2"/>
        <v>15026</v>
      </c>
      <c r="Q31" s="38">
        <f t="shared" si="3"/>
        <v>25.255631705044593</v>
      </c>
    </row>
    <row r="32" spans="2:22" x14ac:dyDescent="0.25">
      <c r="B32" s="5">
        <v>46141</v>
      </c>
      <c r="C32" s="39">
        <v>5163</v>
      </c>
      <c r="D32" s="105">
        <v>3200</v>
      </c>
      <c r="E32" s="32">
        <v>2230</v>
      </c>
      <c r="F32" s="101">
        <v>1003</v>
      </c>
      <c r="G32" s="101">
        <v>582</v>
      </c>
      <c r="H32" s="101">
        <v>187</v>
      </c>
      <c r="I32" s="101"/>
      <c r="J32" s="101"/>
      <c r="K32" s="50">
        <f t="shared" si="1"/>
        <v>310434.13000000012</v>
      </c>
      <c r="L32" s="17"/>
      <c r="M32" s="14"/>
      <c r="N32" s="15"/>
      <c r="O32" s="16"/>
      <c r="P32" s="32">
        <f t="shared" si="2"/>
        <v>12365</v>
      </c>
      <c r="Q32" s="38">
        <f t="shared" si="3"/>
        <v>25.10587383744441</v>
      </c>
    </row>
    <row r="33" spans="2:21" x14ac:dyDescent="0.25">
      <c r="B33" s="5">
        <v>46142</v>
      </c>
      <c r="C33" s="39">
        <v>5963</v>
      </c>
      <c r="D33" s="105">
        <v>3800</v>
      </c>
      <c r="E33" s="32">
        <v>4348</v>
      </c>
      <c r="F33" s="101">
        <v>976</v>
      </c>
      <c r="G33" s="101">
        <v>596</v>
      </c>
      <c r="H33" s="101">
        <v>182</v>
      </c>
      <c r="I33" s="101"/>
      <c r="J33" s="101"/>
      <c r="K33" s="50">
        <f>(C33*$C$3)+(D33*$D$3)+(E33*$E$3)+(F33*F$3)+(G33*G$3)+(H33*H$3)+(I33*I$3)+(J33*J$3)</f>
        <v>400104.63</v>
      </c>
      <c r="L33" s="17"/>
      <c r="M33" s="14"/>
      <c r="N33" s="15"/>
      <c r="O33" s="16"/>
      <c r="P33" s="32">
        <f t="shared" si="2"/>
        <v>15865</v>
      </c>
      <c r="Q33" s="38">
        <f t="shared" si="3"/>
        <v>25.219327450362432</v>
      </c>
      <c r="U33" s="80"/>
    </row>
    <row r="34" spans="2:21" ht="15.75" thickBot="1" x14ac:dyDescent="0.3">
      <c r="B34" s="5"/>
      <c r="C34" s="42"/>
      <c r="D34" s="105"/>
      <c r="E34" s="32"/>
      <c r="F34" s="32"/>
      <c r="G34" s="32"/>
      <c r="H34" s="32"/>
      <c r="I34" s="32"/>
      <c r="J34" s="101"/>
      <c r="K34" s="50">
        <f t="shared" si="1"/>
        <v>0</v>
      </c>
      <c r="L34" s="18"/>
      <c r="M34" s="19"/>
      <c r="N34" s="20"/>
      <c r="O34" s="21"/>
      <c r="P34" s="32">
        <f t="shared" si="2"/>
        <v>0</v>
      </c>
      <c r="Q34" s="38" t="e">
        <f t="shared" si="3"/>
        <v>#DIV/0!</v>
      </c>
    </row>
    <row r="35" spans="2:21" x14ac:dyDescent="0.25">
      <c r="B35" s="33" t="s">
        <v>7</v>
      </c>
      <c r="C35" s="45">
        <f>SUM(C4:C34)</f>
        <v>166047</v>
      </c>
      <c r="D35" s="45">
        <f>SUM(D4:D34)</f>
        <v>99168</v>
      </c>
      <c r="E35" s="34">
        <f>SUM(E4:E34)</f>
        <v>101465</v>
      </c>
      <c r="F35" s="34">
        <f>SUM(F4:F34)</f>
        <v>28643</v>
      </c>
      <c r="G35" s="34">
        <f>SUM(G4:G34)</f>
        <v>14799</v>
      </c>
      <c r="H35" s="34">
        <f t="shared" ref="H35" si="4">SUM(H4:H34)</f>
        <v>4565</v>
      </c>
      <c r="I35" s="34">
        <f>SUM(I4:I34)</f>
        <v>0</v>
      </c>
      <c r="J35" s="34">
        <f>SUM(J4:J34)</f>
        <v>0</v>
      </c>
      <c r="K35" s="45"/>
      <c r="L35" s="40"/>
      <c r="M35" s="200" t="s">
        <v>8</v>
      </c>
      <c r="N35" s="200"/>
      <c r="O35" s="22">
        <f>SUM(O4:O34)</f>
        <v>2005855.686337997</v>
      </c>
      <c r="P35" s="26"/>
      <c r="Q35" s="36"/>
    </row>
    <row r="36" spans="2:21" x14ac:dyDescent="0.25">
      <c r="B36" s="23"/>
      <c r="C36" s="7"/>
      <c r="D36" s="7"/>
      <c r="E36" s="8"/>
      <c r="F36" s="102"/>
      <c r="G36" s="102"/>
      <c r="H36" s="102"/>
      <c r="I36" s="102"/>
      <c r="J36" s="102"/>
      <c r="K36" s="28"/>
      <c r="L36" s="14"/>
      <c r="M36" s="201" t="s">
        <v>9</v>
      </c>
      <c r="N36" s="201"/>
      <c r="O36" s="16">
        <f>K36+K37</f>
        <v>10443553.764</v>
      </c>
      <c r="P36" s="26">
        <f>O36-O4-O5-O6+O37</f>
        <v>10547989.30164</v>
      </c>
    </row>
    <row r="37" spans="2:21" x14ac:dyDescent="0.25">
      <c r="B37" s="23" t="s">
        <v>10</v>
      </c>
      <c r="C37" s="32">
        <f>C35+D35+E35+F35+G35+H35+I35+J35</f>
        <v>414687</v>
      </c>
      <c r="D37" s="39"/>
      <c r="E37" s="39"/>
      <c r="F37" s="39"/>
      <c r="G37" s="39"/>
      <c r="H37" s="39"/>
      <c r="I37" s="39"/>
      <c r="J37" s="39"/>
      <c r="K37" s="28">
        <f>SUM(K4:K34)</f>
        <v>10443553.764</v>
      </c>
      <c r="L37" s="14"/>
      <c r="M37" s="15" t="s">
        <v>11</v>
      </c>
      <c r="N37" s="15">
        <v>0.01</v>
      </c>
      <c r="O37" s="16">
        <f>O36*N37</f>
        <v>104435.53764000001</v>
      </c>
    </row>
    <row r="38" spans="2:21" x14ac:dyDescent="0.25">
      <c r="B38" s="23"/>
      <c r="C38" s="7"/>
      <c r="D38" s="15"/>
      <c r="E38" s="8"/>
      <c r="F38" s="102"/>
      <c r="G38" s="102"/>
      <c r="H38" s="102"/>
      <c r="I38" s="102"/>
      <c r="J38" s="102"/>
      <c r="K38" s="28"/>
      <c r="L38" s="14"/>
      <c r="M38" s="15"/>
      <c r="N38" s="15"/>
      <c r="O38" s="16">
        <v>0</v>
      </c>
    </row>
    <row r="39" spans="2:21" ht="15.75" thickBot="1" x14ac:dyDescent="0.3">
      <c r="B39" s="202" t="s">
        <v>12</v>
      </c>
      <c r="C39" s="203"/>
      <c r="D39" s="24"/>
      <c r="E39" s="29"/>
      <c r="F39" s="104"/>
      <c r="G39" s="104"/>
      <c r="H39" s="104"/>
      <c r="I39" s="104"/>
      <c r="J39" s="104"/>
      <c r="K39" s="30"/>
      <c r="L39" s="41"/>
      <c r="M39" s="204" t="s">
        <v>13</v>
      </c>
      <c r="N39" s="204"/>
      <c r="O39" s="25">
        <f>O36+O37+O38-O35</f>
        <v>8542133.6153020039</v>
      </c>
      <c r="T39" s="26"/>
      <c r="U39" s="68"/>
    </row>
    <row r="40" spans="2:21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9"/>
    </row>
    <row r="41" spans="2:21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9"/>
      <c r="P41" s="98"/>
      <c r="Q41" s="99"/>
      <c r="U41" s="80"/>
    </row>
    <row r="42" spans="2:21" x14ac:dyDescent="0.25">
      <c r="O42" s="26"/>
      <c r="P42" s="98"/>
      <c r="Q42" s="99"/>
    </row>
    <row r="43" spans="2:21" x14ac:dyDescent="0.25">
      <c r="P43" s="98"/>
      <c r="Q43" s="99"/>
    </row>
  </sheetData>
  <mergeCells count="7">
    <mergeCell ref="B41:O41"/>
    <mergeCell ref="K2:O2"/>
    <mergeCell ref="M35:N35"/>
    <mergeCell ref="M36:N36"/>
    <mergeCell ref="B39:C39"/>
    <mergeCell ref="M39:N39"/>
    <mergeCell ref="B40:O4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4891A-6E8A-4F2B-9AF6-8B5A8584E403}">
  <dimension ref="B1:AG43"/>
  <sheetViews>
    <sheetView tabSelected="1" zoomScale="85" zoomScaleNormal="85" workbookViewId="0">
      <selection activeCell="G16" sqref="G16"/>
    </sheetView>
  </sheetViews>
  <sheetFormatPr defaultRowHeight="15" x14ac:dyDescent="0.25"/>
  <cols>
    <col min="1" max="1" width="5.140625" customWidth="1"/>
    <col min="2" max="2" width="10.28515625" bestFit="1" customWidth="1"/>
    <col min="3" max="3" width="12.5703125" bestFit="1" customWidth="1"/>
    <col min="4" max="4" width="16.28515625" bestFit="1" customWidth="1"/>
    <col min="5" max="5" width="15" bestFit="1" customWidth="1"/>
    <col min="6" max="6" width="10.28515625" bestFit="1" customWidth="1"/>
    <col min="7" max="10" width="12.7109375" customWidth="1"/>
    <col min="11" max="11" width="13.42578125" customWidth="1"/>
    <col min="12" max="12" width="14.42578125" customWidth="1"/>
    <col min="13" max="13" width="12.28515625" customWidth="1"/>
    <col min="14" max="14" width="9.85546875" customWidth="1"/>
    <col min="15" max="15" width="13.85546875" customWidth="1"/>
    <col min="16" max="16" width="13.42578125" customWidth="1"/>
    <col min="17" max="17" width="13.85546875" customWidth="1"/>
    <col min="18" max="18" width="13.42578125" customWidth="1"/>
    <col min="19" max="19" width="4.140625" customWidth="1"/>
    <col min="20" max="20" width="10.28515625" bestFit="1" customWidth="1"/>
    <col min="21" max="22" width="13.28515625" bestFit="1" customWidth="1"/>
    <col min="23" max="23" width="14.85546875" bestFit="1" customWidth="1"/>
    <col min="24" max="24" width="4.140625" bestFit="1" customWidth="1"/>
    <col min="25" max="25" width="6.42578125" bestFit="1" customWidth="1"/>
    <col min="26" max="26" width="24.85546875" bestFit="1" customWidth="1"/>
    <col min="27" max="27" width="7" bestFit="1" customWidth="1"/>
    <col min="28" max="28" width="5" bestFit="1" customWidth="1"/>
    <col min="29" max="29" width="11.28515625" bestFit="1" customWidth="1"/>
    <col min="30" max="30" width="9.85546875" bestFit="1" customWidth="1"/>
    <col min="31" max="31" width="10.85546875" bestFit="1" customWidth="1"/>
    <col min="32" max="32" width="11.42578125" bestFit="1" customWidth="1"/>
    <col min="33" max="33" width="12.85546875" customWidth="1"/>
  </cols>
  <sheetData>
    <row r="1" spans="2:33" ht="15.75" thickBot="1" x14ac:dyDescent="0.3"/>
    <row r="2" spans="2:33" ht="25.5" customHeight="1" thickBot="1" x14ac:dyDescent="0.3">
      <c r="B2" s="47"/>
      <c r="C2" s="66" t="s">
        <v>32</v>
      </c>
      <c r="D2" s="67" t="s">
        <v>31</v>
      </c>
      <c r="E2" s="65" t="s">
        <v>44</v>
      </c>
      <c r="F2" s="112" t="s">
        <v>146</v>
      </c>
      <c r="G2" s="112" t="s">
        <v>147</v>
      </c>
      <c r="H2" s="112" t="s">
        <v>161</v>
      </c>
      <c r="I2" s="112"/>
      <c r="J2" s="112"/>
      <c r="K2" s="194" t="s">
        <v>27</v>
      </c>
      <c r="L2" s="195"/>
      <c r="M2" s="195"/>
      <c r="N2" s="195"/>
      <c r="O2" s="196"/>
      <c r="T2" s="31" t="s">
        <v>14</v>
      </c>
      <c r="U2" s="31" t="s">
        <v>21</v>
      </c>
      <c r="V2" s="31" t="s">
        <v>22</v>
      </c>
      <c r="W2" s="31" t="s">
        <v>15</v>
      </c>
      <c r="X2" s="31" t="s">
        <v>16</v>
      </c>
      <c r="Y2" s="31" t="s">
        <v>23</v>
      </c>
      <c r="Z2" s="31" t="s">
        <v>17</v>
      </c>
      <c r="AA2" s="31" t="s">
        <v>18</v>
      </c>
      <c r="AB2" s="31" t="s">
        <v>19</v>
      </c>
      <c r="AC2" s="31" t="s">
        <v>20</v>
      </c>
      <c r="AD2" s="31" t="s">
        <v>24</v>
      </c>
      <c r="AE2" s="31" t="s">
        <v>25</v>
      </c>
      <c r="AF2" s="31" t="s">
        <v>26</v>
      </c>
      <c r="AG2" s="32">
        <f>SUM(AF:AF)</f>
        <v>0</v>
      </c>
    </row>
    <row r="3" spans="2:33" x14ac:dyDescent="0.25">
      <c r="B3" s="1" t="s">
        <v>14</v>
      </c>
      <c r="C3" s="100">
        <f>24.7+0.222</f>
        <v>24.922000000000001</v>
      </c>
      <c r="D3" s="48">
        <f>24.2+0.222</f>
        <v>24.422000000000001</v>
      </c>
      <c r="E3" s="170">
        <f>26+0.222</f>
        <v>26.222000000000001</v>
      </c>
      <c r="F3" s="100">
        <f>25.25+0.222</f>
        <v>25.472000000000001</v>
      </c>
      <c r="G3" s="100">
        <f t="shared" ref="G3:H3" si="0">25.25+0.222</f>
        <v>25.472000000000001</v>
      </c>
      <c r="H3" s="100">
        <f t="shared" si="0"/>
        <v>25.472000000000001</v>
      </c>
      <c r="I3" s="100"/>
      <c r="J3" s="100"/>
      <c r="K3" s="27" t="s">
        <v>30</v>
      </c>
      <c r="L3" s="1" t="s">
        <v>0</v>
      </c>
      <c r="M3" s="3"/>
      <c r="N3" s="2" t="s">
        <v>2</v>
      </c>
      <c r="O3" s="4" t="s">
        <v>1</v>
      </c>
      <c r="P3" s="37" t="s">
        <v>29</v>
      </c>
      <c r="Q3" s="37" t="s">
        <v>28</v>
      </c>
    </row>
    <row r="4" spans="2:33" x14ac:dyDescent="0.25">
      <c r="B4" s="5">
        <v>46143</v>
      </c>
      <c r="C4" s="39">
        <v>5068</v>
      </c>
      <c r="D4" s="105">
        <v>2200</v>
      </c>
      <c r="E4" s="32">
        <v>2222</v>
      </c>
      <c r="F4" s="101">
        <v>984</v>
      </c>
      <c r="G4" s="101">
        <v>598</v>
      </c>
      <c r="H4" s="101">
        <v>204</v>
      </c>
      <c r="I4" s="101"/>
      <c r="J4" s="101"/>
      <c r="K4" s="50">
        <f>(C4*$C$3)+(D4*$D$3)+(E4*$E$3)+(F4*F$3)+(G4*G$3)+(H4*H$3)+(I4*I$3)+(J4*J$3)</f>
        <v>283791.37199999997</v>
      </c>
      <c r="L4" s="9"/>
      <c r="M4" s="10" t="s">
        <v>3</v>
      </c>
      <c r="N4" s="11">
        <v>0.01</v>
      </c>
      <c r="O4" s="12"/>
      <c r="P4" s="32">
        <f>SUM(C4:J4)</f>
        <v>11276</v>
      </c>
      <c r="Q4" s="38">
        <f>K4/P4</f>
        <v>25.167734302944304</v>
      </c>
    </row>
    <row r="5" spans="2:33" x14ac:dyDescent="0.25">
      <c r="B5" s="5">
        <v>46144</v>
      </c>
      <c r="C5" s="39">
        <v>5647</v>
      </c>
      <c r="D5" s="105">
        <v>3200</v>
      </c>
      <c r="E5" s="32">
        <v>3188</v>
      </c>
      <c r="F5" s="101">
        <v>894</v>
      </c>
      <c r="G5" s="101">
        <v>597</v>
      </c>
      <c r="H5" s="101">
        <v>192</v>
      </c>
      <c r="I5" s="101"/>
      <c r="J5" s="101"/>
      <c r="K5" s="50">
        <f t="shared" ref="K5:K34" si="1">(C5*$C$3)+(D5*$D$3)+(E5*$E$3)+(F5*F$3)+(G5*G$3)+(H5*H$3)+(I5*I$3)+(J5*J$3)</f>
        <v>345350.04600000003</v>
      </c>
      <c r="L5" s="9"/>
      <c r="M5" s="10" t="s">
        <v>4</v>
      </c>
      <c r="N5" s="11">
        <v>1E-3</v>
      </c>
      <c r="O5" s="12"/>
      <c r="P5" s="32">
        <f t="shared" ref="P5:P34" si="2">SUM(C5:J5)</f>
        <v>13718</v>
      </c>
      <c r="Q5" s="38">
        <f t="shared" ref="Q5:Q34" si="3">K5/P5</f>
        <v>25.174955970258058</v>
      </c>
    </row>
    <row r="6" spans="2:33" x14ac:dyDescent="0.25">
      <c r="B6" s="5">
        <v>46145</v>
      </c>
      <c r="C6" s="39">
        <v>5186</v>
      </c>
      <c r="D6" s="105">
        <v>3200</v>
      </c>
      <c r="E6" s="32">
        <v>3304</v>
      </c>
      <c r="F6" s="101">
        <v>1007</v>
      </c>
      <c r="G6" s="101">
        <v>620</v>
      </c>
      <c r="H6" s="101">
        <v>195</v>
      </c>
      <c r="I6" s="101"/>
      <c r="J6" s="101"/>
      <c r="K6" s="50">
        <f t="shared" si="1"/>
        <v>340443.364</v>
      </c>
      <c r="L6" s="9"/>
      <c r="M6" s="10" t="s">
        <v>5</v>
      </c>
      <c r="N6" s="11"/>
      <c r="O6" s="12"/>
      <c r="P6" s="32">
        <f t="shared" si="2"/>
        <v>13512</v>
      </c>
      <c r="Q6" s="38">
        <f t="shared" si="3"/>
        <v>25.195630846654826</v>
      </c>
    </row>
    <row r="7" spans="2:33" x14ac:dyDescent="0.25">
      <c r="B7" s="5">
        <v>46146</v>
      </c>
      <c r="C7" s="39">
        <v>5094</v>
      </c>
      <c r="D7" s="105">
        <v>3200</v>
      </c>
      <c r="E7" s="32">
        <v>3368</v>
      </c>
      <c r="F7" s="101">
        <v>926</v>
      </c>
      <c r="G7" s="101">
        <v>607</v>
      </c>
      <c r="H7" s="101">
        <v>204</v>
      </c>
      <c r="I7" s="101"/>
      <c r="J7" s="101"/>
      <c r="K7" s="50">
        <f t="shared" si="1"/>
        <v>337663.62800000003</v>
      </c>
      <c r="L7" s="9"/>
      <c r="M7" s="10" t="s">
        <v>6</v>
      </c>
      <c r="N7" s="11"/>
      <c r="O7" s="12">
        <f>-'NİSAN 2026'!O39</f>
        <v>-8542133.6153020039</v>
      </c>
      <c r="P7" s="32">
        <f t="shared" si="2"/>
        <v>13399</v>
      </c>
      <c r="Q7" s="38">
        <f t="shared" si="3"/>
        <v>25.200658855138446</v>
      </c>
    </row>
    <row r="8" spans="2:33" x14ac:dyDescent="0.25">
      <c r="B8" s="5">
        <v>46147</v>
      </c>
      <c r="C8" s="39">
        <v>5339</v>
      </c>
      <c r="D8" s="105">
        <v>3200</v>
      </c>
      <c r="E8" s="32">
        <v>3250</v>
      </c>
      <c r="F8" s="101">
        <v>957</v>
      </c>
      <c r="G8" s="101">
        <v>665</v>
      </c>
      <c r="H8" s="101">
        <v>201</v>
      </c>
      <c r="I8" s="101"/>
      <c r="J8" s="101"/>
      <c r="K8" s="50">
        <f t="shared" si="1"/>
        <v>342865.91399999999</v>
      </c>
      <c r="L8" s="107"/>
      <c r="M8" s="14"/>
      <c r="N8" s="15"/>
      <c r="O8" s="106"/>
      <c r="P8" s="32">
        <f t="shared" si="2"/>
        <v>13612</v>
      </c>
      <c r="Q8" s="38">
        <f t="shared" si="3"/>
        <v>25.188503820158683</v>
      </c>
    </row>
    <row r="9" spans="2:33" x14ac:dyDescent="0.25">
      <c r="B9" s="5">
        <v>46148</v>
      </c>
      <c r="C9" s="39">
        <v>5224</v>
      </c>
      <c r="D9" s="105">
        <v>3200</v>
      </c>
      <c r="E9" s="32">
        <v>3162</v>
      </c>
      <c r="F9" s="101">
        <v>914</v>
      </c>
      <c r="G9" s="101">
        <v>652</v>
      </c>
      <c r="H9" s="101">
        <v>208</v>
      </c>
      <c r="I9" s="101"/>
      <c r="J9" s="101"/>
      <c r="K9" s="50">
        <f t="shared" si="1"/>
        <v>336444.22</v>
      </c>
      <c r="L9" s="130"/>
      <c r="M9" s="14"/>
      <c r="N9" s="15"/>
      <c r="O9" s="106"/>
      <c r="P9" s="32">
        <f t="shared" si="2"/>
        <v>13360</v>
      </c>
      <c r="Q9" s="38">
        <f t="shared" si="3"/>
        <v>25.182950598802393</v>
      </c>
    </row>
    <row r="10" spans="2:33" x14ac:dyDescent="0.25">
      <c r="B10" s="5">
        <v>46149</v>
      </c>
      <c r="C10" s="39">
        <v>5272</v>
      </c>
      <c r="D10" s="105">
        <v>3200</v>
      </c>
      <c r="E10" s="32">
        <v>3252</v>
      </c>
      <c r="F10" s="101">
        <v>960</v>
      </c>
      <c r="G10" s="101">
        <v>642</v>
      </c>
      <c r="H10" s="101">
        <v>194</v>
      </c>
      <c r="I10" s="101"/>
      <c r="J10" s="101"/>
      <c r="K10" s="50">
        <f t="shared" si="1"/>
        <v>340560.84</v>
      </c>
      <c r="L10" s="107"/>
      <c r="M10" s="14"/>
      <c r="N10" s="15"/>
      <c r="O10" s="106"/>
      <c r="P10" s="32">
        <f t="shared" si="2"/>
        <v>13520</v>
      </c>
      <c r="Q10" s="38">
        <f t="shared" si="3"/>
        <v>25.189411242603551</v>
      </c>
    </row>
    <row r="11" spans="2:33" x14ac:dyDescent="0.25">
      <c r="B11" s="5">
        <v>46150</v>
      </c>
      <c r="C11" s="39"/>
      <c r="D11" s="105"/>
      <c r="E11" s="32"/>
      <c r="F11" s="101"/>
      <c r="G11" s="101"/>
      <c r="H11" s="101"/>
      <c r="I11" s="101"/>
      <c r="J11" s="101"/>
      <c r="K11" s="50">
        <f t="shared" si="1"/>
        <v>0</v>
      </c>
      <c r="L11" s="107"/>
      <c r="M11" s="14"/>
      <c r="N11" s="15"/>
      <c r="O11" s="106"/>
      <c r="P11" s="32">
        <f>SUM(C11:J11)</f>
        <v>0</v>
      </c>
      <c r="Q11" s="38" t="e">
        <f t="shared" si="3"/>
        <v>#DIV/0!</v>
      </c>
    </row>
    <row r="12" spans="2:33" x14ac:dyDescent="0.25">
      <c r="B12" s="5">
        <v>46151</v>
      </c>
      <c r="C12" s="39"/>
      <c r="D12" s="105"/>
      <c r="E12" s="32"/>
      <c r="F12" s="101"/>
      <c r="G12" s="101"/>
      <c r="H12" s="101"/>
      <c r="I12" s="101"/>
      <c r="J12" s="101"/>
      <c r="K12" s="50">
        <f t="shared" si="1"/>
        <v>0</v>
      </c>
      <c r="L12" s="171"/>
      <c r="M12" s="14"/>
      <c r="N12" s="15"/>
      <c r="O12" s="106"/>
      <c r="P12" s="32">
        <f t="shared" si="2"/>
        <v>0</v>
      </c>
      <c r="Q12" s="38" t="e">
        <f t="shared" si="3"/>
        <v>#DIV/0!</v>
      </c>
    </row>
    <row r="13" spans="2:33" x14ac:dyDescent="0.25">
      <c r="B13" s="5">
        <v>46152</v>
      </c>
      <c r="C13" s="39"/>
      <c r="D13" s="105"/>
      <c r="E13" s="32"/>
      <c r="F13" s="101"/>
      <c r="G13" s="101"/>
      <c r="H13" s="101"/>
      <c r="I13" s="101"/>
      <c r="J13" s="101"/>
      <c r="K13" s="50">
        <f t="shared" si="1"/>
        <v>0</v>
      </c>
      <c r="L13" s="171"/>
      <c r="M13" s="14"/>
      <c r="N13" s="15"/>
      <c r="O13" s="106"/>
      <c r="P13" s="32">
        <f t="shared" si="2"/>
        <v>0</v>
      </c>
      <c r="Q13" s="38" t="e">
        <f t="shared" si="3"/>
        <v>#DIV/0!</v>
      </c>
    </row>
    <row r="14" spans="2:33" x14ac:dyDescent="0.25">
      <c r="B14" s="5">
        <v>46153</v>
      </c>
      <c r="C14" s="39"/>
      <c r="D14" s="105"/>
      <c r="E14" s="32"/>
      <c r="F14" s="101"/>
      <c r="G14" s="101"/>
      <c r="H14" s="101"/>
      <c r="I14" s="101"/>
      <c r="J14" s="101"/>
      <c r="K14" s="50">
        <f t="shared" si="1"/>
        <v>0</v>
      </c>
      <c r="L14" s="107"/>
      <c r="M14" s="14"/>
      <c r="N14" s="15"/>
      <c r="O14" s="106"/>
      <c r="P14" s="32">
        <f t="shared" si="2"/>
        <v>0</v>
      </c>
      <c r="Q14" s="38" t="e">
        <f t="shared" si="3"/>
        <v>#DIV/0!</v>
      </c>
    </row>
    <row r="15" spans="2:33" x14ac:dyDescent="0.25">
      <c r="B15" s="5">
        <v>46154</v>
      </c>
      <c r="C15" s="39"/>
      <c r="D15" s="105"/>
      <c r="E15" s="32"/>
      <c r="F15" s="101"/>
      <c r="G15" s="101"/>
      <c r="H15" s="101"/>
      <c r="I15" s="101"/>
      <c r="J15" s="101"/>
      <c r="K15" s="50">
        <f t="shared" si="1"/>
        <v>0</v>
      </c>
      <c r="L15" s="17"/>
      <c r="M15" s="14"/>
      <c r="N15" s="15"/>
      <c r="O15" s="16"/>
      <c r="P15" s="32">
        <f t="shared" si="2"/>
        <v>0</v>
      </c>
      <c r="Q15" s="38" t="e">
        <f t="shared" si="3"/>
        <v>#DIV/0!</v>
      </c>
    </row>
    <row r="16" spans="2:33" x14ac:dyDescent="0.25">
      <c r="B16" s="5">
        <v>46155</v>
      </c>
      <c r="C16" s="39"/>
      <c r="D16" s="105"/>
      <c r="E16" s="32"/>
      <c r="F16" s="101"/>
      <c r="G16" s="101"/>
      <c r="H16" s="101"/>
      <c r="I16" s="101"/>
      <c r="J16" s="101"/>
      <c r="K16" s="50">
        <f t="shared" si="1"/>
        <v>0</v>
      </c>
      <c r="L16" s="17"/>
      <c r="M16" s="14"/>
      <c r="N16" s="15"/>
      <c r="O16" s="16"/>
      <c r="P16" s="32">
        <f t="shared" si="2"/>
        <v>0</v>
      </c>
      <c r="Q16" s="38" t="e">
        <f t="shared" si="3"/>
        <v>#DIV/0!</v>
      </c>
    </row>
    <row r="17" spans="2:22" x14ac:dyDescent="0.25">
      <c r="B17" s="5">
        <v>46156</v>
      </c>
      <c r="C17" s="39"/>
      <c r="D17" s="105"/>
      <c r="E17" s="32"/>
      <c r="F17" s="101"/>
      <c r="G17" s="101"/>
      <c r="H17" s="101"/>
      <c r="I17" s="101"/>
      <c r="J17" s="101"/>
      <c r="K17" s="50">
        <f t="shared" si="1"/>
        <v>0</v>
      </c>
      <c r="L17" s="17"/>
      <c r="M17" s="14"/>
      <c r="N17" s="15"/>
      <c r="O17" s="16"/>
      <c r="P17" s="32">
        <f t="shared" si="2"/>
        <v>0</v>
      </c>
      <c r="Q17" s="38" t="e">
        <f t="shared" si="3"/>
        <v>#DIV/0!</v>
      </c>
    </row>
    <row r="18" spans="2:22" x14ac:dyDescent="0.25">
      <c r="B18" s="5">
        <v>46157</v>
      </c>
      <c r="C18" s="39"/>
      <c r="D18" s="105"/>
      <c r="E18" s="32"/>
      <c r="F18" s="101"/>
      <c r="G18" s="101"/>
      <c r="H18" s="101"/>
      <c r="I18" s="101"/>
      <c r="J18" s="101"/>
      <c r="K18" s="50">
        <f t="shared" si="1"/>
        <v>0</v>
      </c>
      <c r="L18" s="17"/>
      <c r="M18" s="14"/>
      <c r="N18" s="15"/>
      <c r="O18" s="16"/>
      <c r="P18" s="32">
        <f t="shared" si="2"/>
        <v>0</v>
      </c>
      <c r="Q18" s="38" t="e">
        <f t="shared" si="3"/>
        <v>#DIV/0!</v>
      </c>
    </row>
    <row r="19" spans="2:22" x14ac:dyDescent="0.25">
      <c r="B19" s="5">
        <v>46158</v>
      </c>
      <c r="C19" s="39"/>
      <c r="D19" s="105"/>
      <c r="E19" s="32"/>
      <c r="F19" s="101"/>
      <c r="G19" s="101"/>
      <c r="H19" s="101"/>
      <c r="I19" s="101"/>
      <c r="J19" s="101"/>
      <c r="K19" s="50">
        <f t="shared" si="1"/>
        <v>0</v>
      </c>
      <c r="L19" s="17"/>
      <c r="M19" s="14"/>
      <c r="N19" s="15"/>
      <c r="O19" s="16"/>
      <c r="P19" s="32">
        <f t="shared" si="2"/>
        <v>0</v>
      </c>
      <c r="Q19" s="38" t="e">
        <f t="shared" si="3"/>
        <v>#DIV/0!</v>
      </c>
    </row>
    <row r="20" spans="2:22" x14ac:dyDescent="0.25">
      <c r="B20" s="5">
        <v>46159</v>
      </c>
      <c r="C20" s="39"/>
      <c r="D20" s="105"/>
      <c r="E20" s="32"/>
      <c r="F20" s="101"/>
      <c r="G20" s="101"/>
      <c r="H20" s="101"/>
      <c r="I20" s="101"/>
      <c r="J20" s="101"/>
      <c r="K20" s="50">
        <f t="shared" si="1"/>
        <v>0</v>
      </c>
      <c r="L20" s="17"/>
      <c r="M20" s="14"/>
      <c r="N20" s="15"/>
      <c r="O20" s="16"/>
      <c r="P20" s="32">
        <f t="shared" si="2"/>
        <v>0</v>
      </c>
      <c r="Q20" s="38" t="e">
        <f t="shared" si="3"/>
        <v>#DIV/0!</v>
      </c>
    </row>
    <row r="21" spans="2:22" x14ac:dyDescent="0.25">
      <c r="B21" s="5">
        <v>46160</v>
      </c>
      <c r="C21" s="39"/>
      <c r="D21" s="105"/>
      <c r="E21" s="32"/>
      <c r="F21" s="101"/>
      <c r="G21" s="101"/>
      <c r="H21" s="101"/>
      <c r="I21" s="101"/>
      <c r="J21" s="101"/>
      <c r="K21" s="50">
        <f t="shared" si="1"/>
        <v>0</v>
      </c>
      <c r="L21" s="17"/>
      <c r="M21" s="14"/>
      <c r="N21" s="15"/>
      <c r="O21" s="16"/>
      <c r="P21" s="32">
        <f t="shared" si="2"/>
        <v>0</v>
      </c>
      <c r="Q21" s="38" t="e">
        <f t="shared" si="3"/>
        <v>#DIV/0!</v>
      </c>
      <c r="T21" s="81"/>
      <c r="V21" s="68"/>
    </row>
    <row r="22" spans="2:22" x14ac:dyDescent="0.25">
      <c r="B22" s="5">
        <v>46161</v>
      </c>
      <c r="C22" s="39"/>
      <c r="D22" s="105"/>
      <c r="E22" s="32"/>
      <c r="F22" s="101"/>
      <c r="G22" s="101"/>
      <c r="H22" s="101"/>
      <c r="I22" s="101"/>
      <c r="J22" s="101"/>
      <c r="K22" s="50">
        <f t="shared" si="1"/>
        <v>0</v>
      </c>
      <c r="L22" s="17"/>
      <c r="M22" s="14"/>
      <c r="N22" s="15"/>
      <c r="O22" s="16"/>
      <c r="P22" s="32">
        <f t="shared" si="2"/>
        <v>0</v>
      </c>
      <c r="Q22" s="38" t="e">
        <f t="shared" si="3"/>
        <v>#DIV/0!</v>
      </c>
      <c r="T22" s="81"/>
      <c r="V22" s="68"/>
    </row>
    <row r="23" spans="2:22" x14ac:dyDescent="0.25">
      <c r="B23" s="5">
        <v>46162</v>
      </c>
      <c r="C23" s="39"/>
      <c r="D23" s="105"/>
      <c r="E23" s="32"/>
      <c r="F23" s="101"/>
      <c r="G23" s="101"/>
      <c r="H23" s="101"/>
      <c r="I23" s="101"/>
      <c r="J23" s="101"/>
      <c r="K23" s="50">
        <f t="shared" si="1"/>
        <v>0</v>
      </c>
      <c r="L23" s="17"/>
      <c r="M23" s="14"/>
      <c r="N23" s="15"/>
      <c r="O23" s="16"/>
      <c r="P23" s="32">
        <f t="shared" si="2"/>
        <v>0</v>
      </c>
      <c r="Q23" s="38" t="e">
        <f t="shared" si="3"/>
        <v>#DIV/0!</v>
      </c>
      <c r="T23" s="81"/>
      <c r="V23" s="68"/>
    </row>
    <row r="24" spans="2:22" x14ac:dyDescent="0.25">
      <c r="B24" s="5">
        <v>46163</v>
      </c>
      <c r="C24" s="39"/>
      <c r="D24" s="105"/>
      <c r="E24" s="32"/>
      <c r="F24" s="101"/>
      <c r="G24" s="101"/>
      <c r="H24" s="101"/>
      <c r="I24" s="101"/>
      <c r="J24" s="101"/>
      <c r="K24" s="50">
        <f t="shared" si="1"/>
        <v>0</v>
      </c>
      <c r="L24" s="17"/>
      <c r="M24" s="14"/>
      <c r="N24" s="15"/>
      <c r="O24" s="16"/>
      <c r="P24" s="32">
        <f t="shared" si="2"/>
        <v>0</v>
      </c>
      <c r="Q24" s="38" t="e">
        <f t="shared" si="3"/>
        <v>#DIV/0!</v>
      </c>
    </row>
    <row r="25" spans="2:22" x14ac:dyDescent="0.25">
      <c r="B25" s="5">
        <v>46164</v>
      </c>
      <c r="C25" s="39"/>
      <c r="D25" s="105"/>
      <c r="E25" s="32"/>
      <c r="F25" s="101"/>
      <c r="G25" s="101"/>
      <c r="H25" s="101"/>
      <c r="I25" s="101"/>
      <c r="J25" s="101"/>
      <c r="K25" s="50">
        <f t="shared" si="1"/>
        <v>0</v>
      </c>
      <c r="L25" s="17"/>
      <c r="M25" s="14"/>
      <c r="N25" s="15"/>
      <c r="O25" s="16"/>
      <c r="P25" s="32">
        <f t="shared" si="2"/>
        <v>0</v>
      </c>
      <c r="Q25" s="38" t="e">
        <f t="shared" si="3"/>
        <v>#DIV/0!</v>
      </c>
    </row>
    <row r="26" spans="2:22" x14ac:dyDescent="0.25">
      <c r="B26" s="5">
        <v>46165</v>
      </c>
      <c r="C26" s="39"/>
      <c r="D26" s="105"/>
      <c r="E26" s="32"/>
      <c r="F26" s="101"/>
      <c r="G26" s="101"/>
      <c r="H26" s="101"/>
      <c r="I26" s="101"/>
      <c r="J26" s="101"/>
      <c r="K26" s="50">
        <f t="shared" si="1"/>
        <v>0</v>
      </c>
      <c r="L26" s="17"/>
      <c r="M26" s="14"/>
      <c r="N26" s="15"/>
      <c r="O26" s="16"/>
      <c r="P26" s="32">
        <f t="shared" si="2"/>
        <v>0</v>
      </c>
      <c r="Q26" s="38" t="e">
        <f t="shared" si="3"/>
        <v>#DIV/0!</v>
      </c>
    </row>
    <row r="27" spans="2:22" x14ac:dyDescent="0.25">
      <c r="B27" s="5">
        <v>46166</v>
      </c>
      <c r="C27" s="39"/>
      <c r="D27" s="105"/>
      <c r="E27" s="32"/>
      <c r="F27" s="101"/>
      <c r="G27" s="101"/>
      <c r="H27" s="101"/>
      <c r="I27" s="101"/>
      <c r="J27" s="101"/>
      <c r="K27" s="50">
        <f t="shared" si="1"/>
        <v>0</v>
      </c>
      <c r="L27" s="17"/>
      <c r="M27" s="14"/>
      <c r="N27" s="15"/>
      <c r="O27" s="16"/>
      <c r="P27" s="32">
        <f t="shared" si="2"/>
        <v>0</v>
      </c>
      <c r="Q27" s="38" t="e">
        <f t="shared" si="3"/>
        <v>#DIV/0!</v>
      </c>
    </row>
    <row r="28" spans="2:22" x14ac:dyDescent="0.25">
      <c r="B28" s="5">
        <v>46167</v>
      </c>
      <c r="C28" s="39"/>
      <c r="D28" s="105"/>
      <c r="E28" s="32"/>
      <c r="F28" s="101"/>
      <c r="G28" s="101"/>
      <c r="H28" s="101"/>
      <c r="I28" s="101"/>
      <c r="J28" s="101"/>
      <c r="K28" s="50">
        <f t="shared" si="1"/>
        <v>0</v>
      </c>
      <c r="L28" s="17"/>
      <c r="M28" s="14"/>
      <c r="N28" s="15"/>
      <c r="O28" s="16"/>
      <c r="P28" s="32">
        <f t="shared" si="2"/>
        <v>0</v>
      </c>
      <c r="Q28" s="38" t="e">
        <f t="shared" si="3"/>
        <v>#DIV/0!</v>
      </c>
    </row>
    <row r="29" spans="2:22" x14ac:dyDescent="0.25">
      <c r="B29" s="5">
        <v>46168</v>
      </c>
      <c r="C29" s="39"/>
      <c r="D29" s="105"/>
      <c r="E29" s="32"/>
      <c r="F29" s="101"/>
      <c r="G29" s="101"/>
      <c r="H29" s="101"/>
      <c r="I29" s="101"/>
      <c r="J29" s="101"/>
      <c r="K29" s="50">
        <f t="shared" si="1"/>
        <v>0</v>
      </c>
      <c r="L29" s="17"/>
      <c r="M29" s="14"/>
      <c r="N29" s="15"/>
      <c r="O29" s="16"/>
      <c r="P29" s="32">
        <f t="shared" si="2"/>
        <v>0</v>
      </c>
      <c r="Q29" s="38" t="e">
        <f t="shared" si="3"/>
        <v>#DIV/0!</v>
      </c>
    </row>
    <row r="30" spans="2:22" x14ac:dyDescent="0.25">
      <c r="B30" s="5">
        <v>46169</v>
      </c>
      <c r="C30" s="39"/>
      <c r="D30" s="105"/>
      <c r="E30" s="32"/>
      <c r="F30" s="101"/>
      <c r="G30" s="101"/>
      <c r="H30" s="101"/>
      <c r="I30" s="101"/>
      <c r="J30" s="101"/>
      <c r="K30" s="50">
        <f t="shared" si="1"/>
        <v>0</v>
      </c>
      <c r="L30" s="17"/>
      <c r="M30" s="14"/>
      <c r="N30" s="15"/>
      <c r="O30" s="16"/>
      <c r="P30" s="32">
        <f t="shared" si="2"/>
        <v>0</v>
      </c>
      <c r="Q30" s="38" t="e">
        <f t="shared" si="3"/>
        <v>#DIV/0!</v>
      </c>
    </row>
    <row r="31" spans="2:22" x14ac:dyDescent="0.25">
      <c r="B31" s="5">
        <v>46170</v>
      </c>
      <c r="C31" s="39"/>
      <c r="D31" s="105"/>
      <c r="E31" s="32"/>
      <c r="F31" s="101"/>
      <c r="G31" s="101"/>
      <c r="H31" s="101"/>
      <c r="I31" s="101"/>
      <c r="J31" s="101"/>
      <c r="K31" s="50">
        <f t="shared" si="1"/>
        <v>0</v>
      </c>
      <c r="L31" s="17"/>
      <c r="M31" s="14"/>
      <c r="N31" s="15"/>
      <c r="O31" s="16"/>
      <c r="P31" s="32">
        <f t="shared" si="2"/>
        <v>0</v>
      </c>
      <c r="Q31" s="38" t="e">
        <f t="shared" si="3"/>
        <v>#DIV/0!</v>
      </c>
    </row>
    <row r="32" spans="2:22" x14ac:dyDescent="0.25">
      <c r="B32" s="5">
        <v>46171</v>
      </c>
      <c r="C32" s="39"/>
      <c r="D32" s="105"/>
      <c r="E32" s="32"/>
      <c r="F32" s="101"/>
      <c r="G32" s="101"/>
      <c r="H32" s="101"/>
      <c r="I32" s="101"/>
      <c r="J32" s="101"/>
      <c r="K32" s="50">
        <f t="shared" si="1"/>
        <v>0</v>
      </c>
      <c r="L32" s="17"/>
      <c r="M32" s="14"/>
      <c r="N32" s="15"/>
      <c r="O32" s="16"/>
      <c r="P32" s="32">
        <f t="shared" si="2"/>
        <v>0</v>
      </c>
      <c r="Q32" s="38" t="e">
        <f t="shared" si="3"/>
        <v>#DIV/0!</v>
      </c>
    </row>
    <row r="33" spans="2:21" x14ac:dyDescent="0.25">
      <c r="B33" s="5">
        <v>46172</v>
      </c>
      <c r="C33" s="39"/>
      <c r="D33" s="105"/>
      <c r="E33" s="32"/>
      <c r="F33" s="101"/>
      <c r="G33" s="101"/>
      <c r="H33" s="101"/>
      <c r="I33" s="101"/>
      <c r="J33" s="101"/>
      <c r="K33" s="50">
        <f t="shared" si="1"/>
        <v>0</v>
      </c>
      <c r="L33" s="17"/>
      <c r="M33" s="14"/>
      <c r="N33" s="15"/>
      <c r="O33" s="16"/>
      <c r="P33" s="32">
        <f t="shared" si="2"/>
        <v>0</v>
      </c>
      <c r="Q33" s="38" t="e">
        <f t="shared" si="3"/>
        <v>#DIV/0!</v>
      </c>
    </row>
    <row r="34" spans="2:21" ht="15.75" thickBot="1" x14ac:dyDescent="0.3">
      <c r="B34" s="5">
        <v>46173</v>
      </c>
      <c r="C34" s="42"/>
      <c r="D34" s="105"/>
      <c r="E34" s="32"/>
      <c r="F34" s="32"/>
      <c r="G34" s="32"/>
      <c r="H34" s="32"/>
      <c r="I34" s="32"/>
      <c r="J34" s="101"/>
      <c r="K34" s="50">
        <f t="shared" si="1"/>
        <v>0</v>
      </c>
      <c r="L34" s="18"/>
      <c r="M34" s="19"/>
      <c r="N34" s="20"/>
      <c r="O34" s="21"/>
      <c r="P34" s="32">
        <f t="shared" si="2"/>
        <v>0</v>
      </c>
      <c r="Q34" s="38" t="e">
        <f t="shared" si="3"/>
        <v>#DIV/0!</v>
      </c>
    </row>
    <row r="35" spans="2:21" x14ac:dyDescent="0.25">
      <c r="B35" s="33" t="s">
        <v>7</v>
      </c>
      <c r="C35" s="45">
        <f>SUM(C4:C34)</f>
        <v>36830</v>
      </c>
      <c r="D35" s="45">
        <f>SUM(D4:D34)</f>
        <v>21400</v>
      </c>
      <c r="E35" s="34">
        <f>SUM(E4:E34)</f>
        <v>21746</v>
      </c>
      <c r="F35" s="34">
        <f>SUM(F4:F34)</f>
        <v>6642</v>
      </c>
      <c r="G35" s="34">
        <f>SUM(G4:G34)</f>
        <v>4381</v>
      </c>
      <c r="H35" s="34">
        <f t="shared" ref="H35" si="4">SUM(H4:H34)</f>
        <v>1398</v>
      </c>
      <c r="I35" s="34">
        <f>SUM(I4:I34)</f>
        <v>0</v>
      </c>
      <c r="J35" s="34">
        <f>SUM(J4:J34)</f>
        <v>0</v>
      </c>
      <c r="K35" s="45"/>
      <c r="L35" s="40"/>
      <c r="M35" s="200" t="s">
        <v>8</v>
      </c>
      <c r="N35" s="200"/>
      <c r="O35" s="22">
        <f>SUM(O4:O34)</f>
        <v>-8542133.6153020039</v>
      </c>
      <c r="P35" s="26"/>
      <c r="Q35" s="36"/>
    </row>
    <row r="36" spans="2:21" x14ac:dyDescent="0.25">
      <c r="B36" s="23"/>
      <c r="C36" s="7"/>
      <c r="D36" s="7"/>
      <c r="E36" s="8"/>
      <c r="F36" s="102"/>
      <c r="G36" s="102"/>
      <c r="H36" s="102"/>
      <c r="I36" s="102"/>
      <c r="J36" s="102"/>
      <c r="K36" s="28"/>
      <c r="L36" s="14"/>
      <c r="M36" s="201" t="s">
        <v>9</v>
      </c>
      <c r="N36" s="201"/>
      <c r="O36" s="16">
        <f>K36+K37</f>
        <v>2327119.3840000001</v>
      </c>
      <c r="P36" s="26">
        <f>O36-O4-O5-O6+O37</f>
        <v>2350390.5778399999</v>
      </c>
    </row>
    <row r="37" spans="2:21" x14ac:dyDescent="0.25">
      <c r="B37" s="23" t="s">
        <v>10</v>
      </c>
      <c r="C37" s="32">
        <f>C35+D35+E35+F35+G35+H35+I35+J35</f>
        <v>92397</v>
      </c>
      <c r="D37" s="39"/>
      <c r="E37" s="39"/>
      <c r="F37" s="39"/>
      <c r="G37" s="39"/>
      <c r="H37" s="39"/>
      <c r="I37" s="39"/>
      <c r="J37" s="39"/>
      <c r="K37" s="28">
        <f>SUM(K4:K34)</f>
        <v>2327119.3840000001</v>
      </c>
      <c r="L37" s="14"/>
      <c r="M37" s="15" t="s">
        <v>11</v>
      </c>
      <c r="N37" s="15">
        <v>0.01</v>
      </c>
      <c r="O37" s="16">
        <f>O36*N37</f>
        <v>23271.19384</v>
      </c>
    </row>
    <row r="38" spans="2:21" x14ac:dyDescent="0.25">
      <c r="B38" s="23"/>
      <c r="C38" s="7"/>
      <c r="D38" s="15"/>
      <c r="E38" s="8"/>
      <c r="F38" s="102"/>
      <c r="G38" s="102"/>
      <c r="H38" s="102"/>
      <c r="I38" s="102"/>
      <c r="J38" s="102"/>
      <c r="K38" s="28"/>
      <c r="L38" s="14"/>
      <c r="M38" s="15"/>
      <c r="N38" s="15"/>
      <c r="O38" s="16">
        <v>0</v>
      </c>
    </row>
    <row r="39" spans="2:21" ht="15.75" thickBot="1" x14ac:dyDescent="0.3">
      <c r="B39" s="202" t="s">
        <v>12</v>
      </c>
      <c r="C39" s="203"/>
      <c r="D39" s="24"/>
      <c r="E39" s="29"/>
      <c r="F39" s="104"/>
      <c r="G39" s="104"/>
      <c r="H39" s="104"/>
      <c r="I39" s="104"/>
      <c r="J39" s="104"/>
      <c r="K39" s="30"/>
      <c r="L39" s="41"/>
      <c r="M39" s="204" t="s">
        <v>13</v>
      </c>
      <c r="N39" s="204"/>
      <c r="O39" s="25">
        <f>O36+O37+O38-O35</f>
        <v>10892524.193142004</v>
      </c>
      <c r="T39" s="26"/>
      <c r="U39" s="68"/>
    </row>
    <row r="40" spans="2:21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9"/>
    </row>
    <row r="41" spans="2:21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9"/>
      <c r="P41" s="98"/>
      <c r="Q41" s="99"/>
      <c r="U41" s="80"/>
    </row>
    <row r="42" spans="2:21" x14ac:dyDescent="0.25">
      <c r="O42" s="26"/>
      <c r="P42" s="98"/>
      <c r="Q42" s="99"/>
    </row>
    <row r="43" spans="2:21" x14ac:dyDescent="0.25">
      <c r="P43" s="98"/>
      <c r="Q43" s="99"/>
    </row>
  </sheetData>
  <mergeCells count="7">
    <mergeCell ref="B41:O41"/>
    <mergeCell ref="K2:O2"/>
    <mergeCell ref="M35:N35"/>
    <mergeCell ref="M36:N36"/>
    <mergeCell ref="B39:C39"/>
    <mergeCell ref="M39:N39"/>
    <mergeCell ref="B40:O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12</vt:i4>
      </vt:variant>
      <vt:variant>
        <vt:lpstr>Adlandırılmış Aralıklar</vt:lpstr>
      </vt:variant>
      <vt:variant>
        <vt:i4>3</vt:i4>
      </vt:variant>
    </vt:vector>
  </HeadingPairs>
  <TitlesOfParts>
    <vt:vector size="15" baseType="lpstr"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'AĞUSTOS 2025'!Yazdırma_Alanı</vt:lpstr>
      <vt:lpstr>'HAZİRAN 2025'!Yazdırma_Alanı</vt:lpstr>
      <vt:lpstr>'TEMMUZ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2025-10-08T11:46:07Z</cp:lastPrinted>
  <dcterms:created xsi:type="dcterms:W3CDTF">2015-06-05T18:19:34Z</dcterms:created>
  <dcterms:modified xsi:type="dcterms:W3CDTF">2026-05-08T12:12:49Z</dcterms:modified>
</cp:coreProperties>
</file>